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8.152\сетевая\ПЕТРОВА\долговая книга и ПК Пильнинского района на 01.04.2026\"/>
    </mc:Choice>
  </mc:AlternateContent>
  <bookViews>
    <workbookView xWindow="0" yWindow="0" windowWidth="21600" windowHeight="9600" tabRatio="601"/>
  </bookViews>
  <sheets>
    <sheet name="итог" sheetId="1" r:id="rId1"/>
    <sheet name="обслуживание" sheetId="4" r:id="rId2"/>
  </sheets>
  <definedNames>
    <definedName name="solver_lin" localSheetId="0" hidden="1">0</definedName>
    <definedName name="solver_num" localSheetId="0" hidden="1">0</definedName>
    <definedName name="solver_opt" localSheetId="0" hidden="1">итог!$A$8</definedName>
    <definedName name="solver_typ" localSheetId="0" hidden="1">1</definedName>
    <definedName name="solver_val" localSheetId="0" hidden="1">0</definedName>
    <definedName name="_xlnm.Print_Area" localSheetId="0">итог!$A$1:$W$57</definedName>
  </definedNames>
  <calcPr calcId="162913"/>
</workbook>
</file>

<file path=xl/calcChain.xml><?xml version="1.0" encoding="utf-8"?>
<calcChain xmlns="http://schemas.openxmlformats.org/spreadsheetml/2006/main">
  <c r="S29" i="1" l="1"/>
  <c r="C29" i="1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U26" i="4"/>
  <c r="T26" i="4"/>
  <c r="R26" i="4"/>
  <c r="Q26" i="4"/>
  <c r="P26" i="4"/>
  <c r="O26" i="4"/>
  <c r="N26" i="4"/>
  <c r="M26" i="4"/>
  <c r="L26" i="4"/>
  <c r="K26" i="4"/>
  <c r="J26" i="4"/>
  <c r="I26" i="4"/>
  <c r="H26" i="4"/>
  <c r="G26" i="4"/>
  <c r="C24" i="1"/>
  <c r="S26" i="4"/>
  <c r="S23" i="1"/>
  <c r="C48" i="4"/>
  <c r="C49" i="1"/>
  <c r="C48" i="1"/>
  <c r="C47" i="4"/>
  <c r="C50" i="4"/>
  <c r="T31" i="1"/>
  <c r="G31" i="1"/>
  <c r="L31" i="1"/>
  <c r="M31" i="1"/>
  <c r="N31" i="1"/>
  <c r="Q31" i="1"/>
  <c r="P31" i="1"/>
  <c r="O31" i="1"/>
  <c r="R31" i="1"/>
  <c r="H31" i="1"/>
  <c r="I31" i="1"/>
  <c r="S31" i="1"/>
  <c r="J31" i="1"/>
  <c r="F57" i="1"/>
  <c r="F31" i="1"/>
  <c r="E56" i="1"/>
  <c r="E57" i="1"/>
  <c r="E31" i="1"/>
  <c r="S56" i="1"/>
  <c r="Y21" i="1"/>
  <c r="Y22" i="1"/>
  <c r="F26" i="4"/>
  <c r="F50" i="4"/>
  <c r="C26" i="4"/>
  <c r="E50" i="4"/>
  <c r="E26" i="4"/>
  <c r="R27" i="4"/>
  <c r="C54" i="1"/>
  <c r="C31" i="1"/>
  <c r="C56" i="1"/>
  <c r="C57" i="1"/>
</calcChain>
</file>

<file path=xl/sharedStrings.xml><?xml version="1.0" encoding="utf-8"?>
<sst xmlns="http://schemas.openxmlformats.org/spreadsheetml/2006/main" count="123" uniqueCount="48">
  <si>
    <t xml:space="preserve"> </t>
  </si>
  <si>
    <t>Вид обязательства</t>
  </si>
  <si>
    <t xml:space="preserve">Остаток долга </t>
  </si>
  <si>
    <t xml:space="preserve">в том числе просроченная задолженность </t>
  </si>
  <si>
    <t xml:space="preserve"> Плановые графики погашения долга</t>
  </si>
  <si>
    <t>валюта</t>
  </si>
  <si>
    <t>руб.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</si>
  <si>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</si>
  <si>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</si>
  <si>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</si>
  <si>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</si>
  <si>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</si>
  <si>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</si>
  <si>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</si>
  <si>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</si>
  <si>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</si>
  <si>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</si>
  <si>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</si>
  <si>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</si>
  <si>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</si>
  <si>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Выраженные в рублях</t>
  </si>
  <si>
    <t>ИТОГО рублевых обязательств</t>
  </si>
  <si>
    <t xml:space="preserve"> Фактическое погашение долга</t>
  </si>
  <si>
    <t>руб,</t>
  </si>
  <si>
    <t>Приложение 4</t>
  </si>
  <si>
    <t xml:space="preserve">Остаток основного долга </t>
  </si>
  <si>
    <t xml:space="preserve"> Плановые графики уплаты процентов</t>
  </si>
  <si>
    <t>Выраженные в иностранной валюте</t>
  </si>
  <si>
    <t>Вид долга</t>
  </si>
  <si>
    <t>ИТОГО валютных обязательств</t>
  </si>
  <si>
    <t>ИТОГО в рублях</t>
  </si>
  <si>
    <t>Просроченная задолженность по пеням</t>
  </si>
  <si>
    <t>Гарантии</t>
  </si>
  <si>
    <t xml:space="preserve">Бюджетные кредиты  </t>
  </si>
  <si>
    <t xml:space="preserve">         Бюджетные кредиты</t>
  </si>
  <si>
    <t>Кредиты комерческих банков</t>
  </si>
  <si>
    <t>Кредиты от кредитных организаций</t>
  </si>
  <si>
    <t xml:space="preserve">         Кредиты от кредитных организаций</t>
  </si>
  <si>
    <t xml:space="preserve">           ИТОГО </t>
  </si>
  <si>
    <t xml:space="preserve">ИТОГО </t>
  </si>
  <si>
    <t>Приложение №1</t>
  </si>
  <si>
    <t xml:space="preserve">            Платежный календарь погашения процентов по  обязательствам Пильнинского муниципального округа , в рублях.</t>
  </si>
  <si>
    <t>Платежный календарь погашения  по  обязательствам Пильнинского муниципального округа, в рублях</t>
  </si>
  <si>
    <t xml:space="preserve">Фактически уплачено  за 2026   </t>
  </si>
  <si>
    <t>Фактически уплачено      за 2026 г</t>
  </si>
  <si>
    <t>Фактическая уплата процентов 2026 год</t>
  </si>
  <si>
    <t>Фактически уплачено      за 2026г.</t>
  </si>
  <si>
    <t>Фактически уплачено      за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</si>
</sst>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_р_._-;\-* #,##0_р_._-;_-* &quot;-&quot;_р_._-;_-@_-"/>
    <numFmt numFmtId="165" formatCode="#,##0.00_р_."/>
  </numFmts>
  <fonts count="13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4"/>
      <name val="Arial Cyr"/>
      <family val="2"/>
      <charset val="204"/>
    </font>
    <font>
      <b/>
      <sz val="12"/>
      <name val="Arial Cyr"/>
      <family val="2"/>
      <charset val="204"/>
    </font>
    <font>
      <sz val="14"/>
      <name val="Arial Cyr"/>
      <family val="2"/>
      <charset val="204"/>
    </font>
    <font>
      <b/>
      <sz val="10"/>
      <name val="Arial Cyr"/>
      <charset val="204"/>
    </font>
    <font>
      <b/>
      <sz val="14"/>
      <name val="Arial Cyr"/>
      <charset val="204"/>
    </font>
    <font>
      <b/>
      <sz val="10"/>
      <name val="Times New Roman Cyr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/>
    <xf numFmtId="164" fontId="2" fillId="0" borderId="0" applyFont="0" applyFill="0" applyBorder="0" applyAlignment="0" applyProtection="0"/>
  </cellStyleXfs>
  <cellXfs count="189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Border="1" applyAlignment="1">
      <alignment wrapText="1"/>
    </xf>
    <xf numFmtId="0" fontId="4" fillId="0" borderId="0" xfId="0" applyFont="1" applyBorder="1"/>
    <xf numFmtId="2" fontId="4" fillId="0" borderId="0" xfId="0" applyNumberFormat="1" applyFont="1" applyBorder="1"/>
    <xf numFmtId="0" fontId="0" fillId="0" borderId="0" xfId="0" applyBorder="1" applyAlignment="1">
      <alignment horizontal="right"/>
    </xf>
    <xf numFmtId="4" fontId="4" fillId="0" borderId="0" xfId="0" applyNumberFormat="1" applyFont="1" applyBorder="1" applyAlignment="1">
      <alignment horizontal="center"/>
    </xf>
    <xf numFmtId="4" fontId="4" fillId="0" borderId="0" xfId="0" applyNumberFormat="1" applyFont="1" applyBorder="1"/>
    <xf numFmtId="0" fontId="1" fillId="0" borderId="0" xfId="0" applyFont="1" applyFill="1" applyBorder="1" applyAlignment="1">
      <alignment horizontal="center"/>
    </xf>
    <xf numFmtId="0" fontId="6" fillId="0" borderId="0" xfId="0" applyFont="1" applyBorder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wrapText="1"/>
    </xf>
    <xf numFmtId="0" fontId="4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" fontId="1" fillId="0" borderId="1" xfId="1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4" fillId="0" borderId="6" xfId="0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Continuous"/>
    </xf>
    <xf numFmtId="0" fontId="1" fillId="0" borderId="8" xfId="0" applyFont="1" applyFill="1" applyBorder="1" applyAlignment="1">
      <alignment horizontal="centerContinuous"/>
    </xf>
    <xf numFmtId="0" fontId="4" fillId="0" borderId="8" xfId="0" applyFont="1" applyFill="1" applyBorder="1" applyAlignment="1">
      <alignment horizontal="centerContinuous"/>
    </xf>
    <xf numFmtId="0" fontId="4" fillId="0" borderId="6" xfId="0" applyFont="1" applyFill="1" applyBorder="1" applyAlignment="1">
      <alignment horizontal="centerContinuous"/>
    </xf>
    <xf numFmtId="0" fontId="0" fillId="0" borderId="9" xfId="0" applyBorder="1" applyAlignment="1">
      <alignment vertical="center"/>
    </xf>
    <xf numFmtId="0" fontId="4" fillId="0" borderId="10" xfId="0" applyFont="1" applyBorder="1" applyAlignment="1">
      <alignment horizontal="centerContinuous" vertical="center" wrapText="1"/>
    </xf>
    <xf numFmtId="0" fontId="0" fillId="0" borderId="11" xfId="0" applyBorder="1" applyAlignment="1">
      <alignment wrapText="1"/>
    </xf>
    <xf numFmtId="0" fontId="0" fillId="0" borderId="9" xfId="0" applyBorder="1" applyAlignment="1"/>
    <xf numFmtId="0" fontId="1" fillId="0" borderId="12" xfId="0" applyFont="1" applyBorder="1" applyAlignment="1">
      <alignment horizontal="centerContinuous" vertical="center" wrapText="1"/>
    </xf>
    <xf numFmtId="0" fontId="1" fillId="0" borderId="13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Continuous" vertical="center" wrapText="1"/>
    </xf>
    <xf numFmtId="0" fontId="1" fillId="0" borderId="15" xfId="0" applyFont="1" applyBorder="1" applyAlignment="1">
      <alignment horizontal="centerContinuous" vertical="center" wrapText="1"/>
    </xf>
    <xf numFmtId="0" fontId="4" fillId="0" borderId="16" xfId="0" applyFont="1" applyBorder="1" applyAlignment="1">
      <alignment horizontal="centerContinuous" wrapText="1"/>
    </xf>
    <xf numFmtId="0" fontId="4" fillId="0" borderId="11" xfId="0" applyFont="1" applyBorder="1" applyAlignment="1">
      <alignment horizontal="centerContinuous" vertical="center" wrapText="1"/>
    </xf>
    <xf numFmtId="0" fontId="4" fillId="0" borderId="9" xfId="0" applyFont="1" applyBorder="1" applyAlignment="1">
      <alignment horizontal="centerContinuous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2" fontId="0" fillId="0" borderId="0" xfId="0" applyNumberFormat="1" applyBorder="1" applyAlignment="1">
      <alignment wrapText="1"/>
    </xf>
    <xf numFmtId="2" fontId="0" fillId="0" borderId="0" xfId="0" applyNumberFormat="1" applyBorder="1"/>
    <xf numFmtId="2" fontId="1" fillId="0" borderId="17" xfId="0" applyNumberFormat="1" applyFont="1" applyBorder="1" applyAlignment="1">
      <alignment horizontal="center" vertical="center" wrapText="1"/>
    </xf>
    <xf numFmtId="2" fontId="0" fillId="0" borderId="17" xfId="0" applyNumberFormat="1" applyBorder="1" applyAlignment="1">
      <alignment wrapText="1"/>
    </xf>
    <xf numFmtId="2" fontId="0" fillId="0" borderId="17" xfId="0" applyNumberFormat="1" applyBorder="1"/>
    <xf numFmtId="2" fontId="0" fillId="0" borderId="18" xfId="0" applyNumberFormat="1" applyBorder="1"/>
    <xf numFmtId="2" fontId="5" fillId="0" borderId="1" xfId="2" applyNumberFormat="1" applyFont="1" applyBorder="1" applyAlignment="1">
      <alignment vertical="center" wrapText="1"/>
    </xf>
    <xf numFmtId="2" fontId="2" fillId="0" borderId="1" xfId="2" applyNumberFormat="1" applyBorder="1" applyAlignment="1"/>
    <xf numFmtId="2" fontId="5" fillId="0" borderId="1" xfId="2" applyNumberFormat="1" applyFont="1" applyBorder="1" applyAlignment="1">
      <alignment vertical="center"/>
    </xf>
    <xf numFmtId="2" fontId="4" fillId="0" borderId="1" xfId="2" applyNumberFormat="1" applyFont="1" applyBorder="1" applyAlignment="1">
      <alignment vertical="center"/>
    </xf>
    <xf numFmtId="2" fontId="4" fillId="0" borderId="1" xfId="2" applyNumberFormat="1" applyFont="1" applyBorder="1" applyAlignment="1">
      <alignment vertical="center" wrapText="1"/>
    </xf>
    <xf numFmtId="2" fontId="4" fillId="0" borderId="0" xfId="2" applyNumberFormat="1" applyFont="1" applyBorder="1" applyAlignment="1">
      <alignment vertical="center" wrapText="1"/>
    </xf>
    <xf numFmtId="2" fontId="4" fillId="0" borderId="17" xfId="2" applyNumberFormat="1" applyFont="1" applyBorder="1" applyAlignment="1">
      <alignment vertical="center" wrapText="1"/>
    </xf>
    <xf numFmtId="2" fontId="4" fillId="0" borderId="18" xfId="2" applyNumberFormat="1" applyFont="1" applyBorder="1" applyAlignment="1">
      <alignment vertical="center" wrapText="1"/>
    </xf>
    <xf numFmtId="2" fontId="5" fillId="0" borderId="1" xfId="2" applyNumberFormat="1" applyFont="1" applyFill="1" applyBorder="1" applyAlignment="1">
      <alignment vertical="center"/>
    </xf>
    <xf numFmtId="2" fontId="4" fillId="0" borderId="0" xfId="2" applyNumberFormat="1" applyFont="1" applyBorder="1" applyAlignment="1">
      <alignment vertical="center"/>
    </xf>
    <xf numFmtId="2" fontId="0" fillId="0" borderId="1" xfId="2" applyNumberFormat="1" applyFont="1" applyBorder="1" applyAlignment="1"/>
    <xf numFmtId="2" fontId="2" fillId="0" borderId="1" xfId="2" applyNumberFormat="1" applyFont="1" applyBorder="1" applyAlignment="1"/>
    <xf numFmtId="2" fontId="5" fillId="0" borderId="1" xfId="2" applyNumberFormat="1" applyFont="1" applyFill="1" applyBorder="1" applyAlignment="1">
      <alignment horizontal="right" vertical="center"/>
    </xf>
    <xf numFmtId="2" fontId="5" fillId="0" borderId="1" xfId="2" applyNumberFormat="1" applyFont="1" applyBorder="1" applyAlignment="1">
      <alignment horizontal="right" vertical="center"/>
    </xf>
    <xf numFmtId="2" fontId="4" fillId="0" borderId="1" xfId="2" applyNumberFormat="1" applyFont="1" applyBorder="1" applyAlignment="1">
      <alignment horizontal="right" vertical="center"/>
    </xf>
    <xf numFmtId="0" fontId="8" fillId="0" borderId="0" xfId="0" applyFont="1"/>
    <xf numFmtId="2" fontId="9" fillId="0" borderId="1" xfId="2" applyNumberFormat="1" applyFont="1" applyBorder="1" applyAlignment="1">
      <alignment vertical="center"/>
    </xf>
    <xf numFmtId="0" fontId="8" fillId="0" borderId="0" xfId="0" applyFont="1" applyBorder="1"/>
    <xf numFmtId="0" fontId="10" fillId="0" borderId="0" xfId="0" applyFont="1" applyBorder="1"/>
    <xf numFmtId="0" fontId="0" fillId="0" borderId="19" xfId="0" applyBorder="1" applyAlignment="1"/>
    <xf numFmtId="0" fontId="4" fillId="0" borderId="20" xfId="0" applyFont="1" applyBorder="1" applyAlignment="1">
      <alignment horizontal="centerContinuous" vertical="center" wrapText="1"/>
    </xf>
    <xf numFmtId="2" fontId="4" fillId="0" borderId="1" xfId="2" applyNumberFormat="1" applyFont="1" applyBorder="1" applyAlignment="1">
      <alignment vertical="center" textRotation="180"/>
    </xf>
    <xf numFmtId="0" fontId="9" fillId="0" borderId="1" xfId="0" applyFont="1" applyBorder="1" applyAlignment="1">
      <alignment horizontal="left" wrapText="1"/>
    </xf>
    <xf numFmtId="2" fontId="9" fillId="0" borderId="1" xfId="2" applyNumberFormat="1" applyFont="1" applyBorder="1" applyAlignment="1">
      <alignment vertical="center" wrapText="1"/>
    </xf>
    <xf numFmtId="2" fontId="9" fillId="0" borderId="1" xfId="2" applyNumberFormat="1" applyFont="1" applyBorder="1" applyAlignment="1"/>
    <xf numFmtId="2" fontId="9" fillId="0" borderId="1" xfId="2" applyNumberFormat="1" applyFont="1" applyFill="1" applyBorder="1" applyAlignment="1">
      <alignment vertical="center"/>
    </xf>
    <xf numFmtId="2" fontId="9" fillId="0" borderId="1" xfId="2" applyNumberFormat="1" applyFont="1" applyBorder="1" applyAlignment="1">
      <alignment horizontal="right"/>
    </xf>
    <xf numFmtId="0" fontId="0" fillId="0" borderId="21" xfId="0" applyBorder="1"/>
    <xf numFmtId="0" fontId="9" fillId="0" borderId="10" xfId="0" applyFont="1" applyBorder="1" applyAlignment="1">
      <alignment horizontal="center"/>
    </xf>
    <xf numFmtId="0" fontId="0" fillId="0" borderId="9" xfId="0" applyBorder="1"/>
    <xf numFmtId="0" fontId="9" fillId="0" borderId="0" xfId="0" applyFont="1" applyBorder="1" applyAlignment="1">
      <alignment horizontal="center"/>
    </xf>
    <xf numFmtId="2" fontId="11" fillId="0" borderId="0" xfId="0" applyNumberFormat="1" applyFont="1"/>
    <xf numFmtId="2" fontId="11" fillId="0" borderId="1" xfId="0" applyNumberFormat="1" applyFont="1" applyBorder="1"/>
    <xf numFmtId="0" fontId="1" fillId="0" borderId="0" xfId="0" applyFont="1" applyFill="1" applyBorder="1" applyAlignment="1">
      <alignment horizontal="centerContinuous"/>
    </xf>
    <xf numFmtId="0" fontId="1" fillId="0" borderId="22" xfId="0" applyFont="1" applyFill="1" applyBorder="1" applyAlignment="1">
      <alignment horizontal="centerContinuous"/>
    </xf>
    <xf numFmtId="0" fontId="4" fillId="0" borderId="11" xfId="0" applyFont="1" applyBorder="1" applyAlignment="1">
      <alignment horizontal="centerContinuous" vertical="center"/>
    </xf>
    <xf numFmtId="0" fontId="0" fillId="0" borderId="2" xfId="0" applyBorder="1"/>
    <xf numFmtId="0" fontId="0" fillId="0" borderId="17" xfId="0" applyBorder="1"/>
    <xf numFmtId="0" fontId="0" fillId="0" borderId="23" xfId="0" applyBorder="1"/>
    <xf numFmtId="0" fontId="2" fillId="0" borderId="0" xfId="0" applyFont="1" applyBorder="1"/>
    <xf numFmtId="0" fontId="12" fillId="0" borderId="0" xfId="0" applyFont="1" applyBorder="1"/>
    <xf numFmtId="0" fontId="5" fillId="0" borderId="0" xfId="0" applyFont="1" applyBorder="1"/>
    <xf numFmtId="0" fontId="5" fillId="0" borderId="0" xfId="0" applyFont="1"/>
    <xf numFmtId="0" fontId="12" fillId="0" borderId="21" xfId="0" applyFont="1" applyBorder="1"/>
    <xf numFmtId="0" fontId="9" fillId="0" borderId="12" xfId="0" applyFont="1" applyBorder="1" applyAlignment="1">
      <alignment horizontal="centerContinuous" vertical="center" wrapText="1"/>
    </xf>
    <xf numFmtId="0" fontId="9" fillId="0" borderId="13" xfId="0" applyFont="1" applyBorder="1" applyAlignment="1">
      <alignment horizontal="centerContinuous" vertical="center" wrapText="1"/>
    </xf>
    <xf numFmtId="0" fontId="9" fillId="0" borderId="7" xfId="0" applyFont="1" applyFill="1" applyBorder="1" applyAlignment="1">
      <alignment horizontal="centerContinuous"/>
    </xf>
    <xf numFmtId="0" fontId="9" fillId="0" borderId="8" xfId="0" applyFont="1" applyFill="1" applyBorder="1" applyAlignment="1">
      <alignment horizontal="centerContinuous"/>
    </xf>
    <xf numFmtId="0" fontId="12" fillId="0" borderId="11" xfId="0" applyFont="1" applyBorder="1" applyAlignment="1">
      <alignment wrapText="1"/>
    </xf>
    <xf numFmtId="0" fontId="12" fillId="0" borderId="9" xfId="0" applyFont="1" applyBorder="1" applyAlignment="1"/>
    <xf numFmtId="0" fontId="12" fillId="0" borderId="14" xfId="0" applyFont="1" applyBorder="1" applyAlignment="1">
      <alignment vertical="center"/>
    </xf>
    <xf numFmtId="0" fontId="12" fillId="0" borderId="9" xfId="0" applyFont="1" applyBorder="1"/>
    <xf numFmtId="2" fontId="9" fillId="0" borderId="0" xfId="0" applyNumberFormat="1" applyFont="1" applyBorder="1" applyAlignment="1">
      <alignment horizontal="center" vertical="center" wrapText="1"/>
    </xf>
    <xf numFmtId="2" fontId="12" fillId="0" borderId="0" xfId="0" applyNumberFormat="1" applyFont="1" applyBorder="1" applyAlignment="1">
      <alignment wrapText="1"/>
    </xf>
    <xf numFmtId="2" fontId="12" fillId="0" borderId="0" xfId="0" applyNumberFormat="1" applyFont="1" applyBorder="1"/>
    <xf numFmtId="2" fontId="9" fillId="0" borderId="17" xfId="0" applyNumberFormat="1" applyFont="1" applyBorder="1" applyAlignment="1">
      <alignment horizontal="center" vertical="center" wrapText="1"/>
    </xf>
    <xf numFmtId="2" fontId="12" fillId="0" borderId="17" xfId="0" applyNumberFormat="1" applyFont="1" applyBorder="1" applyAlignment="1">
      <alignment wrapText="1"/>
    </xf>
    <xf numFmtId="2" fontId="12" fillId="0" borderId="17" xfId="0" applyNumberFormat="1" applyFont="1" applyBorder="1"/>
    <xf numFmtId="2" fontId="12" fillId="0" borderId="18" xfId="0" applyNumberFormat="1" applyFont="1" applyBorder="1"/>
    <xf numFmtId="2" fontId="12" fillId="0" borderId="1" xfId="2" applyNumberFormat="1" applyFont="1" applyBorder="1" applyAlignment="1"/>
    <xf numFmtId="0" fontId="12" fillId="0" borderId="0" xfId="0" applyFont="1" applyBorder="1" applyAlignment="1">
      <alignment wrapText="1"/>
    </xf>
    <xf numFmtId="0" fontId="12" fillId="0" borderId="24" xfId="0" applyFont="1" applyBorder="1" applyAlignment="1">
      <alignment wrapText="1"/>
    </xf>
    <xf numFmtId="0" fontId="1" fillId="0" borderId="1" xfId="0" applyFont="1" applyBorder="1" applyAlignment="1">
      <alignment horizontal="left" wrapText="1"/>
    </xf>
    <xf numFmtId="2" fontId="12" fillId="0" borderId="25" xfId="0" applyNumberFormat="1" applyFont="1" applyBorder="1"/>
    <xf numFmtId="0" fontId="12" fillId="0" borderId="26" xfId="0" applyFont="1" applyBorder="1"/>
    <xf numFmtId="2" fontId="12" fillId="0" borderId="26" xfId="0" applyNumberFormat="1" applyFont="1" applyBorder="1"/>
    <xf numFmtId="0" fontId="0" fillId="0" borderId="14" xfId="0" applyBorder="1" applyAlignment="1">
      <alignment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Continuous" wrapText="1"/>
    </xf>
    <xf numFmtId="0" fontId="4" fillId="0" borderId="15" xfId="0" applyFont="1" applyBorder="1" applyAlignment="1">
      <alignment horizontal="centerContinuous" wrapText="1"/>
    </xf>
    <xf numFmtId="0" fontId="4" fillId="0" borderId="21" xfId="0" applyFont="1" applyFill="1" applyBorder="1" applyAlignment="1">
      <alignment horizontal="centerContinuous"/>
    </xf>
    <xf numFmtId="2" fontId="4" fillId="0" borderId="0" xfId="2" applyNumberFormat="1" applyFont="1" applyBorder="1" applyAlignment="1">
      <alignment horizontal="right" vertical="center"/>
    </xf>
    <xf numFmtId="0" fontId="4" fillId="0" borderId="24" xfId="0" applyFont="1" applyBorder="1" applyAlignment="1">
      <alignment horizontal="left" wrapText="1"/>
    </xf>
    <xf numFmtId="2" fontId="4" fillId="0" borderId="24" xfId="2" applyNumberFormat="1" applyFont="1" applyBorder="1" applyAlignment="1">
      <alignment vertical="center"/>
    </xf>
    <xf numFmtId="2" fontId="4" fillId="0" borderId="24" xfId="2" applyNumberFormat="1" applyFont="1" applyBorder="1" applyAlignment="1">
      <alignment horizontal="right" vertical="center"/>
    </xf>
    <xf numFmtId="2" fontId="4" fillId="0" borderId="21" xfId="2" applyNumberFormat="1" applyFont="1" applyBorder="1" applyAlignment="1">
      <alignment vertical="center"/>
    </xf>
    <xf numFmtId="2" fontId="9" fillId="0" borderId="24" xfId="2" applyNumberFormat="1" applyFont="1" applyBorder="1" applyAlignment="1">
      <alignment vertical="center"/>
    </xf>
    <xf numFmtId="2" fontId="4" fillId="0" borderId="29" xfId="2" applyNumberFormat="1" applyFont="1" applyBorder="1" applyAlignment="1">
      <alignment vertical="center"/>
    </xf>
    <xf numFmtId="0" fontId="0" fillId="0" borderId="26" xfId="0" applyBorder="1"/>
    <xf numFmtId="0" fontId="0" fillId="0" borderId="0" xfId="0" applyBorder="1" applyAlignment="1">
      <alignment horizontal="center"/>
    </xf>
    <xf numFmtId="2" fontId="4" fillId="0" borderId="23" xfId="2" applyNumberFormat="1" applyFont="1" applyBorder="1" applyAlignment="1">
      <alignment horizontal="right" vertical="center"/>
    </xf>
    <xf numFmtId="2" fontId="0" fillId="0" borderId="0" xfId="2" applyNumberFormat="1" applyFont="1" applyBorder="1" applyAlignment="1"/>
    <xf numFmtId="2" fontId="5" fillId="0" borderId="0" xfId="2" applyNumberFormat="1" applyFont="1" applyBorder="1" applyAlignment="1">
      <alignment vertical="center"/>
    </xf>
    <xf numFmtId="2" fontId="4" fillId="0" borderId="8" xfId="2" applyNumberFormat="1" applyFont="1" applyBorder="1" applyAlignment="1">
      <alignment vertical="center"/>
    </xf>
    <xf numFmtId="0" fontId="0" fillId="0" borderId="0" xfId="0" applyBorder="1" applyAlignment="1">
      <alignment horizontal="left" wrapText="1"/>
    </xf>
    <xf numFmtId="2" fontId="0" fillId="0" borderId="0" xfId="2" applyNumberFormat="1" applyFont="1" applyBorder="1" applyAlignment="1">
      <alignment horizontal="right"/>
    </xf>
    <xf numFmtId="0" fontId="1" fillId="0" borderId="30" xfId="0" applyFont="1" applyBorder="1" applyAlignment="1">
      <alignment horizontal="left" wrapText="1"/>
    </xf>
    <xf numFmtId="2" fontId="2" fillId="0" borderId="30" xfId="2" applyNumberFormat="1" applyFont="1" applyBorder="1" applyAlignment="1"/>
    <xf numFmtId="2" fontId="9" fillId="0" borderId="30" xfId="2" applyNumberFormat="1" applyFont="1" applyBorder="1" applyAlignment="1"/>
    <xf numFmtId="2" fontId="5" fillId="0" borderId="30" xfId="2" applyNumberFormat="1" applyFont="1" applyBorder="1" applyAlignment="1">
      <alignment vertical="center"/>
    </xf>
    <xf numFmtId="2" fontId="4" fillId="0" borderId="30" xfId="2" applyNumberFormat="1" applyFont="1" applyBorder="1" applyAlignment="1">
      <alignment vertical="center"/>
    </xf>
    <xf numFmtId="2" fontId="11" fillId="0" borderId="30" xfId="0" applyNumberFormat="1" applyFont="1" applyBorder="1"/>
    <xf numFmtId="2" fontId="4" fillId="0" borderId="30" xfId="0" applyNumberFormat="1" applyFont="1" applyBorder="1"/>
    <xf numFmtId="2" fontId="11" fillId="0" borderId="26" xfId="0" applyNumberFormat="1" applyFont="1" applyBorder="1"/>
    <xf numFmtId="2" fontId="4" fillId="0" borderId="5" xfId="2" applyNumberFormat="1" applyFont="1" applyBorder="1" applyAlignment="1">
      <alignment vertical="center"/>
    </xf>
    <xf numFmtId="0" fontId="0" fillId="0" borderId="31" xfId="0" applyBorder="1"/>
    <xf numFmtId="0" fontId="9" fillId="0" borderId="12" xfId="0" applyFont="1" applyBorder="1" applyAlignment="1">
      <alignment horizontal="center"/>
    </xf>
    <xf numFmtId="0" fontId="0" fillId="0" borderId="14" xfId="0" applyBorder="1"/>
    <xf numFmtId="2" fontId="9" fillId="0" borderId="31" xfId="0" applyNumberFormat="1" applyFont="1" applyBorder="1"/>
    <xf numFmtId="0" fontId="9" fillId="0" borderId="31" xfId="0" applyFont="1" applyBorder="1" applyAlignment="1">
      <alignment horizontal="center"/>
    </xf>
    <xf numFmtId="4" fontId="4" fillId="0" borderId="31" xfId="0" applyNumberFormat="1" applyFont="1" applyBorder="1" applyAlignment="1">
      <alignment horizontal="center"/>
    </xf>
    <xf numFmtId="2" fontId="4" fillId="0" borderId="18" xfId="2" applyNumberFormat="1" applyFont="1" applyBorder="1" applyAlignment="1">
      <alignment vertical="center"/>
    </xf>
    <xf numFmtId="2" fontId="9" fillId="0" borderId="0" xfId="2" applyNumberFormat="1" applyFont="1" applyBorder="1" applyAlignment="1">
      <alignment vertical="center"/>
    </xf>
    <xf numFmtId="0" fontId="9" fillId="0" borderId="31" xfId="0" applyFont="1" applyFill="1" applyBorder="1" applyAlignment="1">
      <alignment horizontal="centerContinuous"/>
    </xf>
    <xf numFmtId="0" fontId="12" fillId="0" borderId="31" xfId="0" applyFont="1" applyBorder="1"/>
    <xf numFmtId="2" fontId="12" fillId="0" borderId="31" xfId="0" applyNumberFormat="1" applyFont="1" applyBorder="1"/>
    <xf numFmtId="2" fontId="4" fillId="0" borderId="31" xfId="0" applyNumberFormat="1" applyFont="1" applyBorder="1"/>
    <xf numFmtId="2" fontId="0" fillId="0" borderId="31" xfId="0" applyNumberFormat="1" applyBorder="1"/>
    <xf numFmtId="0" fontId="4" fillId="0" borderId="1" xfId="0" applyFont="1" applyBorder="1" applyAlignment="1">
      <alignment horizontal="center" wrapText="1"/>
    </xf>
    <xf numFmtId="2" fontId="4" fillId="0" borderId="26" xfId="2" applyNumberFormat="1" applyFont="1" applyBorder="1" applyAlignment="1">
      <alignment vertical="center"/>
    </xf>
    <xf numFmtId="0" fontId="4" fillId="0" borderId="4" xfId="0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Continuous" vertical="center" wrapText="1"/>
    </xf>
    <xf numFmtId="4" fontId="1" fillId="0" borderId="24" xfId="1" applyNumberFormat="1" applyFont="1" applyBorder="1" applyAlignment="1">
      <alignment horizontal="right" vertical="center" wrapText="1"/>
    </xf>
    <xf numFmtId="0" fontId="4" fillId="0" borderId="32" xfId="0" applyFont="1" applyBorder="1" applyAlignment="1">
      <alignment horizontal="centerContinuous" vertical="center" wrapText="1"/>
    </xf>
    <xf numFmtId="0" fontId="4" fillId="0" borderId="33" xfId="0" applyFont="1" applyFill="1" applyBorder="1" applyAlignment="1">
      <alignment horizontal="centerContinuous"/>
    </xf>
    <xf numFmtId="2" fontId="4" fillId="0" borderId="0" xfId="2" applyNumberFormat="1" applyFont="1" applyBorder="1" applyAlignment="1"/>
    <xf numFmtId="2" fontId="9" fillId="0" borderId="0" xfId="0" applyNumberFormat="1" applyFont="1" applyBorder="1"/>
    <xf numFmtId="0" fontId="1" fillId="0" borderId="31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Continuous"/>
    </xf>
    <xf numFmtId="2" fontId="1" fillId="0" borderId="1" xfId="2" applyNumberFormat="1" applyFont="1" applyBorder="1" applyAlignment="1"/>
    <xf numFmtId="2" fontId="0" fillId="0" borderId="34" xfId="0" applyNumberFormat="1" applyBorder="1"/>
    <xf numFmtId="2" fontId="4" fillId="0" borderId="34" xfId="2" applyNumberFormat="1" applyFont="1" applyBorder="1" applyAlignment="1">
      <alignment vertical="center"/>
    </xf>
    <xf numFmtId="0" fontId="4" fillId="0" borderId="35" xfId="0" applyFont="1" applyFill="1" applyBorder="1" applyAlignment="1">
      <alignment horizontal="left" wrapText="1"/>
    </xf>
    <xf numFmtId="2" fontId="4" fillId="0" borderId="34" xfId="2" applyNumberFormat="1" applyFont="1" applyFill="1" applyBorder="1" applyAlignment="1">
      <alignment vertical="center"/>
    </xf>
    <xf numFmtId="2" fontId="4" fillId="0" borderId="0" xfId="2" applyNumberFormat="1" applyFont="1" applyFill="1" applyBorder="1" applyAlignment="1">
      <alignment vertical="center"/>
    </xf>
    <xf numFmtId="165" fontId="1" fillId="2" borderId="1" xfId="1" applyNumberFormat="1" applyFont="1" applyFill="1" applyBorder="1" applyAlignment="1">
      <alignment wrapText="1"/>
    </xf>
    <xf numFmtId="2" fontId="1" fillId="0" borderId="1" xfId="2" applyNumberFormat="1" applyFont="1" applyBorder="1" applyAlignment="1">
      <alignment vertical="center"/>
    </xf>
    <xf numFmtId="2" fontId="9" fillId="0" borderId="30" xfId="2" applyNumberFormat="1" applyFont="1" applyBorder="1" applyAlignment="1">
      <alignment horizontal="right"/>
    </xf>
    <xf numFmtId="2" fontId="9" fillId="0" borderId="30" xfId="2" applyNumberFormat="1" applyFont="1" applyBorder="1" applyAlignment="1">
      <alignment vertical="center"/>
    </xf>
    <xf numFmtId="0" fontId="0" fillId="0" borderId="36" xfId="0" applyBorder="1"/>
    <xf numFmtId="2" fontId="9" fillId="0" borderId="30" xfId="2" applyNumberFormat="1" applyFont="1" applyBorder="1" applyAlignment="1">
      <alignment horizontal="center" vertical="center"/>
    </xf>
    <xf numFmtId="2" fontId="9" fillId="0" borderId="21" xfId="0" applyNumberFormat="1" applyFont="1" applyBorder="1" applyAlignment="1">
      <alignment vertical="center"/>
    </xf>
    <xf numFmtId="165" fontId="1" fillId="2" borderId="2" xfId="1" applyNumberFormat="1" applyFont="1" applyFill="1" applyBorder="1" applyAlignment="1">
      <alignment vertical="center" wrapText="1"/>
    </xf>
    <xf numFmtId="0" fontId="0" fillId="0" borderId="30" xfId="0" applyBorder="1" applyAlignment="1">
      <alignment vertical="center"/>
    </xf>
    <xf numFmtId="0" fontId="0" fillId="0" borderId="34" xfId="0" applyBorder="1" applyAlignment="1">
      <alignment vertical="center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3">
    <cellStyle name="Обычный" xfId="0" builtinId="0"/>
    <cellStyle name="Обычный_МОСКВА_ЗАЙМЫ ОБЛИГАЦИОННЫЕ" xfId="1"/>
    <cellStyle name="Финансовый [0]" xfId="2" builtinId="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63"/>
  <sheetViews>
    <sheetView tabSelected="1" defaultGridColor="0" topLeftCell="G1" colorId="17" zoomScaleNormal="100" zoomScaleSheetLayoutView="100" workbookViewId="0">
      <selection activeCell="T36" sqref="T36"/>
    </sheetView>
  </sheetViews>
  <sheetFormatPr defaultRowHeight="12.75" x14ac:dyDescent="0.2"/>
  <cols>
    <col min="1" max="1" width="31.140625" style="1" customWidth="1"/>
    <col min="2" max="2" width="12" style="1" customWidth="1"/>
    <col min="3" max="3" width="14.140625" style="1" customWidth="1"/>
    <col min="4" max="4" width="11" style="1" customWidth="1"/>
    <col min="5" max="5" width="12" style="1" customWidth="1"/>
    <col min="6" max="6" width="13.28515625" style="1" customWidth="1"/>
    <col min="7" max="7" width="11.140625" style="1" customWidth="1"/>
    <col min="8" max="9" width="11.85546875" style="1" customWidth="1"/>
    <col min="10" max="10" width="10.5703125" style="1" customWidth="1"/>
    <col min="11" max="11" width="10.85546875" style="1" customWidth="1"/>
    <col min="12" max="12" width="10.28515625" style="1" customWidth="1"/>
    <col min="13" max="13" width="11.28515625" style="1" customWidth="1"/>
    <col min="14" max="14" width="10.28515625" style="1" customWidth="1"/>
    <col min="15" max="15" width="10.42578125" style="1" customWidth="1"/>
    <col min="16" max="16" width="10" style="1" customWidth="1"/>
    <col min="17" max="17" width="11.42578125" style="1" customWidth="1"/>
    <col min="18" max="18" width="11.7109375" style="1" customWidth="1"/>
    <col min="19" max="19" width="13.28515625" style="1" customWidth="1"/>
    <col min="20" max="20" width="11" style="1" customWidth="1"/>
    <col min="21" max="21" width="11.140625" style="1" customWidth="1"/>
    <col min="22" max="22" width="13" style="1" customWidth="1"/>
    <col min="23" max="25" width="13.28515625" style="1" customWidth="1"/>
    <col min="26" max="26" width="15.42578125" style="1" customWidth="1"/>
    <col min="27" max="27" width="16.28515625" style="1" customWidth="1"/>
    <col min="28" max="28" width="11.28515625" style="1" customWidth="1"/>
    <col min="29" max="29" width="14.5703125" style="1" customWidth="1"/>
    <col min="30" max="30" width="12.28515625" style="1" customWidth="1"/>
    <col min="31" max="37" width="9.140625" style="1" customWidth="1"/>
  </cols>
  <sheetData>
    <row r="1" spans="1:37" ht="33" customHeight="1" x14ac:dyDescent="0.2">
      <c r="A1" s="88"/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1" t="s">
        <v>40</v>
      </c>
      <c r="U1" s="88"/>
      <c r="V1" s="89"/>
      <c r="W1" s="89"/>
    </row>
    <row r="2" spans="1:37" ht="0.75" hidden="1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 t="s">
        <v>0</v>
      </c>
      <c r="U2" s="89" t="s">
        <v>0</v>
      </c>
      <c r="V2" s="89"/>
      <c r="W2" s="89"/>
    </row>
    <row r="3" spans="1:37" ht="24.75" hidden="1" customHeight="1" x14ac:dyDescent="0.2">
      <c r="A3" s="89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</row>
    <row r="4" spans="1:37" s="64" customFormat="1" ht="25.5" customHeight="1" x14ac:dyDescent="0.25">
      <c r="A4" s="4" t="s">
        <v>42</v>
      </c>
      <c r="B4" s="4"/>
      <c r="C4" s="4"/>
      <c r="D4" s="4"/>
      <c r="E4" s="4"/>
      <c r="F4" s="4"/>
      <c r="G4" s="17"/>
      <c r="H4" s="90"/>
      <c r="I4" s="90"/>
      <c r="J4" s="91"/>
      <c r="K4" s="91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</row>
    <row r="5" spans="1:37" ht="18" customHeight="1" thickBot="1" x14ac:dyDescent="0.25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92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</row>
    <row r="6" spans="1:37" ht="13.5" hidden="1" thickBot="1" x14ac:dyDescent="0.25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</row>
    <row r="7" spans="1:37" ht="13.5" hidden="1" thickBot="1" x14ac:dyDescent="0.25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</row>
    <row r="8" spans="1:37" ht="51.75" customHeight="1" thickBot="1" x14ac:dyDescent="0.25">
      <c r="A8" s="32" t="s">
        <v>1</v>
      </c>
      <c r="B8" s="93" t="s">
        <v>2</v>
      </c>
      <c r="C8" s="94"/>
      <c r="D8" s="39" t="s">
        <v>3</v>
      </c>
      <c r="E8" s="39"/>
      <c r="F8" s="32" t="s">
        <v>46</v>
      </c>
      <c r="G8" s="95" t="s">
        <v>4</v>
      </c>
      <c r="H8" s="96"/>
      <c r="I8" s="96"/>
      <c r="J8" s="96"/>
      <c r="K8" s="96"/>
      <c r="L8" s="92"/>
      <c r="M8" s="28"/>
      <c r="N8" s="28"/>
      <c r="O8" s="28"/>
      <c r="P8" s="28"/>
      <c r="Q8" s="28"/>
      <c r="R8" s="29"/>
      <c r="S8" s="96"/>
      <c r="T8" s="96"/>
      <c r="U8" s="96"/>
      <c r="V8" s="153"/>
      <c r="W8" s="168"/>
      <c r="Y8" s="6"/>
    </row>
    <row r="9" spans="1:37" ht="16.5" customHeight="1" thickBot="1" x14ac:dyDescent="0.25">
      <c r="A9" s="97"/>
      <c r="B9" s="37"/>
      <c r="C9" s="38"/>
      <c r="D9" s="118"/>
      <c r="E9" s="119"/>
      <c r="F9" s="40"/>
      <c r="G9" s="29">
        <v>2026</v>
      </c>
      <c r="H9" s="29"/>
      <c r="I9" s="29"/>
      <c r="J9" s="29"/>
      <c r="K9" s="29"/>
      <c r="L9" s="120"/>
      <c r="M9" s="29"/>
      <c r="N9" s="29"/>
      <c r="O9" s="29"/>
      <c r="P9" s="29"/>
      <c r="Q9" s="29"/>
      <c r="R9" s="29"/>
      <c r="S9" s="30"/>
      <c r="T9" s="77">
        <v>2027</v>
      </c>
      <c r="U9" s="79">
        <v>2028</v>
      </c>
      <c r="V9" s="149"/>
      <c r="W9" s="79"/>
      <c r="Y9" s="6"/>
    </row>
    <row r="10" spans="1:37" ht="34.5" customHeight="1" thickBot="1" x14ac:dyDescent="0.25">
      <c r="A10" s="98"/>
      <c r="B10" s="19" t="s">
        <v>5</v>
      </c>
      <c r="C10" s="19" t="s">
        <v>6</v>
      </c>
      <c r="D10" s="116" t="s">
        <v>5</v>
      </c>
      <c r="E10" s="117" t="s">
        <v>6</v>
      </c>
      <c r="F10" s="41"/>
      <c r="G10" s="26" t="s">
        <v>7</v>
      </c>
      <c r="H10" s="21" t="s">
        <v>8</v>
      </c>
      <c r="I10" s="21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1" t="s">
        <v>14</v>
      </c>
      <c r="O10" s="21" t="s">
        <v>15</v>
      </c>
      <c r="P10" s="21" t="s">
        <v>16</v>
      </c>
      <c r="Q10" s="21" t="s">
        <v>17</v>
      </c>
      <c r="R10" s="21" t="s">
        <v>18</v>
      </c>
      <c r="S10" s="22" t="s">
        <v>19</v>
      </c>
      <c r="T10" s="99"/>
      <c r="U10" s="100"/>
      <c r="V10" s="154"/>
      <c r="W10" s="89"/>
    </row>
    <row r="11" spans="1:37" s="1" customFormat="1" ht="4.5" hidden="1" customHeight="1" x14ac:dyDescent="0.2">
      <c r="A11" s="15"/>
      <c r="B11" s="101"/>
      <c r="C11" s="101"/>
      <c r="D11" s="101"/>
      <c r="E11" s="101"/>
      <c r="F11" s="102"/>
      <c r="G11" s="102"/>
      <c r="H11" s="102"/>
      <c r="I11" s="102"/>
      <c r="J11" s="102"/>
      <c r="K11" s="21" t="s">
        <v>12</v>
      </c>
      <c r="L11" s="102"/>
      <c r="M11" s="102"/>
      <c r="N11" s="102"/>
      <c r="O11" s="102"/>
      <c r="P11" s="102"/>
      <c r="Q11" s="102"/>
      <c r="R11" s="102"/>
      <c r="S11" s="103"/>
      <c r="T11" s="103"/>
      <c r="U11" s="89"/>
      <c r="V11" s="154"/>
      <c r="W11" s="89"/>
    </row>
    <row r="12" spans="1:37" s="1" customFormat="1" ht="13.5" hidden="1" thickBot="1" x14ac:dyDescent="0.25">
      <c r="A12" s="14"/>
      <c r="B12" s="104"/>
      <c r="C12" s="104"/>
      <c r="D12" s="104"/>
      <c r="E12" s="104"/>
      <c r="F12" s="105"/>
      <c r="G12" s="105"/>
      <c r="H12" s="105"/>
      <c r="I12" s="105"/>
      <c r="J12" s="105"/>
      <c r="K12" s="21" t="s">
        <v>13</v>
      </c>
      <c r="L12" s="105"/>
      <c r="M12" s="105"/>
      <c r="N12" s="105"/>
      <c r="O12" s="105"/>
      <c r="P12" s="105"/>
      <c r="Q12" s="105"/>
      <c r="R12" s="105"/>
      <c r="S12" s="106"/>
      <c r="T12" s="107"/>
      <c r="U12" s="89"/>
      <c r="V12" s="154"/>
      <c r="W12" s="89"/>
    </row>
    <row r="13" spans="1:37" ht="13.5" hidden="1" thickBot="1" x14ac:dyDescent="0.25">
      <c r="A13" s="12"/>
      <c r="B13" s="49"/>
      <c r="C13" s="49"/>
      <c r="D13" s="49"/>
      <c r="E13" s="108"/>
      <c r="F13" s="49"/>
      <c r="G13" s="49"/>
      <c r="H13" s="49"/>
      <c r="I13" s="49"/>
      <c r="J13" s="49"/>
      <c r="K13" s="21" t="s">
        <v>14</v>
      </c>
      <c r="L13" s="49"/>
      <c r="M13" s="49"/>
      <c r="N13" s="49"/>
      <c r="O13" s="49"/>
      <c r="P13" s="49"/>
      <c r="Q13" s="49"/>
      <c r="R13" s="49"/>
      <c r="S13" s="49"/>
      <c r="T13" s="49"/>
      <c r="U13" s="89"/>
      <c r="V13" s="154"/>
      <c r="W13" s="89"/>
      <c r="AH13"/>
      <c r="AI13"/>
      <c r="AJ13"/>
      <c r="AK13"/>
    </row>
    <row r="14" spans="1:37" ht="14.25" hidden="1" customHeight="1" x14ac:dyDescent="0.2">
      <c r="A14" s="12"/>
      <c r="B14" s="49"/>
      <c r="C14" s="49"/>
      <c r="D14" s="49"/>
      <c r="E14" s="108"/>
      <c r="F14" s="49"/>
      <c r="G14" s="49"/>
      <c r="H14" s="49"/>
      <c r="I14" s="49"/>
      <c r="J14" s="49"/>
      <c r="K14" s="21" t="s">
        <v>15</v>
      </c>
      <c r="L14" s="49"/>
      <c r="M14" s="49"/>
      <c r="N14" s="49"/>
      <c r="O14" s="49"/>
      <c r="P14" s="49"/>
      <c r="Q14" s="49"/>
      <c r="R14" s="49"/>
      <c r="S14" s="49"/>
      <c r="T14" s="49"/>
      <c r="U14" s="89"/>
      <c r="V14" s="154"/>
      <c r="W14" s="89"/>
      <c r="AH14"/>
      <c r="AI14"/>
      <c r="AJ14"/>
      <c r="AK14"/>
    </row>
    <row r="15" spans="1:37" ht="13.5" hidden="1" thickBot="1" x14ac:dyDescent="0.25">
      <c r="A15" s="12"/>
      <c r="B15" s="49"/>
      <c r="C15" s="49"/>
      <c r="D15" s="49"/>
      <c r="E15" s="108"/>
      <c r="F15" s="49"/>
      <c r="G15" s="49"/>
      <c r="H15" s="49"/>
      <c r="I15" s="49"/>
      <c r="J15" s="49"/>
      <c r="K15" s="21" t="s">
        <v>16</v>
      </c>
      <c r="L15" s="49"/>
      <c r="M15" s="49"/>
      <c r="N15" s="49"/>
      <c r="O15" s="49"/>
      <c r="P15" s="49"/>
      <c r="Q15" s="49"/>
      <c r="R15" s="49"/>
      <c r="S15" s="49"/>
      <c r="T15" s="49"/>
      <c r="U15" s="5"/>
      <c r="V15" s="154"/>
      <c r="W15" s="89"/>
      <c r="AH15"/>
      <c r="AI15"/>
      <c r="AJ15"/>
      <c r="AK15"/>
    </row>
    <row r="16" spans="1:37" s="17" customFormat="1" ht="13.5" hidden="1" customHeight="1" x14ac:dyDescent="0.2">
      <c r="A16" s="13"/>
      <c r="B16" s="52"/>
      <c r="C16" s="52"/>
      <c r="D16" s="52"/>
      <c r="E16" s="52"/>
      <c r="F16" s="52"/>
      <c r="G16" s="52"/>
      <c r="H16" s="52"/>
      <c r="I16" s="52"/>
      <c r="J16" s="52"/>
      <c r="K16" s="21" t="s">
        <v>17</v>
      </c>
      <c r="L16" s="52"/>
      <c r="M16" s="52"/>
      <c r="N16" s="52"/>
      <c r="O16" s="52"/>
      <c r="P16" s="52"/>
      <c r="Q16" s="52"/>
      <c r="R16" s="52"/>
      <c r="S16" s="52"/>
      <c r="T16" s="52"/>
      <c r="U16" s="16"/>
      <c r="V16" s="150"/>
      <c r="W16" s="7"/>
      <c r="X16" s="7"/>
      <c r="Y16" s="8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41" ht="9.75" hidden="1" customHeight="1" x14ac:dyDescent="0.2">
      <c r="A17" s="13"/>
      <c r="B17" s="52"/>
      <c r="C17" s="52"/>
      <c r="D17" s="53"/>
      <c r="E17" s="53"/>
      <c r="F17" s="53"/>
      <c r="G17" s="52"/>
      <c r="H17" s="53"/>
      <c r="I17" s="53"/>
      <c r="J17" s="53"/>
      <c r="K17" s="21" t="s">
        <v>18</v>
      </c>
      <c r="L17" s="53"/>
      <c r="M17" s="53"/>
      <c r="N17" s="53"/>
      <c r="O17" s="53"/>
      <c r="P17" s="53"/>
      <c r="Q17" s="53"/>
      <c r="R17" s="53"/>
      <c r="S17" s="53"/>
      <c r="T17" s="53"/>
      <c r="U17" s="109"/>
      <c r="V17" s="154"/>
      <c r="W17" s="89"/>
    </row>
    <row r="18" spans="1:41" ht="15" customHeight="1" thickBot="1" x14ac:dyDescent="0.25">
      <c r="A18" s="14"/>
      <c r="B18" s="53"/>
      <c r="C18" s="54"/>
      <c r="D18" s="53"/>
      <c r="E18" s="54"/>
      <c r="F18" s="53"/>
      <c r="G18" s="54"/>
      <c r="H18" s="53"/>
      <c r="I18" s="54"/>
      <c r="J18" s="53"/>
      <c r="K18" s="54"/>
      <c r="L18" s="53"/>
      <c r="M18" s="54"/>
      <c r="N18" s="53"/>
      <c r="O18" s="54"/>
      <c r="P18" s="53"/>
      <c r="Q18" s="54"/>
      <c r="R18" s="53"/>
      <c r="S18" s="54"/>
      <c r="T18" s="54"/>
      <c r="U18" s="110"/>
      <c r="V18" s="154"/>
      <c r="W18" s="89"/>
    </row>
    <row r="19" spans="1:41" ht="15.75" hidden="1" customHeight="1" x14ac:dyDescent="0.2">
      <c r="A19" s="89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6"/>
      <c r="U19" s="89"/>
      <c r="V19" s="154"/>
      <c r="W19" s="89"/>
    </row>
    <row r="20" spans="1:41" ht="0.75" customHeight="1" x14ac:dyDescent="0.2">
      <c r="A20" s="89"/>
      <c r="B20" s="55"/>
      <c r="C20" s="55"/>
      <c r="D20" s="55"/>
      <c r="E20" s="55"/>
      <c r="F20" s="55"/>
      <c r="G20" s="49">
        <v>0</v>
      </c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89"/>
      <c r="V20" s="154"/>
      <c r="W20" s="89"/>
    </row>
    <row r="21" spans="1:41" ht="13.5" hidden="1" customHeight="1" x14ac:dyDescent="0.2">
      <c r="A21" s="111"/>
      <c r="B21" s="60"/>
      <c r="C21" s="75"/>
      <c r="D21" s="51"/>
      <c r="E21" s="75"/>
      <c r="F21" s="63"/>
      <c r="G21" s="108"/>
      <c r="H21" s="51"/>
      <c r="I21" s="51"/>
      <c r="J21" s="51"/>
      <c r="K21" s="51"/>
      <c r="L21" s="51"/>
      <c r="M21" s="51"/>
      <c r="N21" s="51"/>
      <c r="O21" s="65"/>
      <c r="P21" s="65"/>
      <c r="Q21" s="65"/>
      <c r="R21" s="75"/>
      <c r="S21" s="75"/>
      <c r="T21" s="51"/>
      <c r="U21" s="113"/>
      <c r="V21" s="155"/>
      <c r="W21" s="103"/>
      <c r="X21" s="44"/>
      <c r="Y21" s="44">
        <f>SUM(S21:X21)</f>
        <v>0</v>
      </c>
      <c r="Z21" s="44"/>
      <c r="AA21" s="44"/>
    </row>
    <row r="22" spans="1:41" ht="19.5" hidden="1" customHeight="1" x14ac:dyDescent="0.2">
      <c r="A22" s="111"/>
      <c r="B22" s="60"/>
      <c r="C22" s="75"/>
      <c r="D22" s="51"/>
      <c r="E22" s="51"/>
      <c r="F22" s="51"/>
      <c r="G22" s="108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2"/>
      <c r="U22" s="51"/>
      <c r="V22" s="155"/>
      <c r="W22" s="103"/>
      <c r="X22" s="44"/>
      <c r="Y22" s="44">
        <f>SUM(S22:X22)</f>
        <v>0</v>
      </c>
      <c r="Z22" s="44"/>
      <c r="AA22" s="44"/>
    </row>
    <row r="23" spans="1:41" ht="29.45" customHeight="1" x14ac:dyDescent="0.2">
      <c r="A23" s="111" t="s">
        <v>33</v>
      </c>
      <c r="B23" s="60"/>
      <c r="C23" s="182">
        <v>0</v>
      </c>
      <c r="D23" s="51"/>
      <c r="E23" s="51"/>
      <c r="F23" s="52"/>
      <c r="G23" s="108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182"/>
      <c r="S23" s="52">
        <f>R23</f>
        <v>0</v>
      </c>
      <c r="T23" s="52"/>
      <c r="U23" s="51"/>
      <c r="V23" s="155"/>
      <c r="W23" s="103"/>
      <c r="X23" s="44"/>
      <c r="Y23" s="44"/>
      <c r="Z23" s="44"/>
      <c r="AA23" s="44"/>
    </row>
    <row r="24" spans="1:41" ht="30" customHeight="1" x14ac:dyDescent="0.2">
      <c r="A24" s="111" t="s">
        <v>36</v>
      </c>
      <c r="B24" s="60"/>
      <c r="C24" s="75">
        <f>I24+L24+O24</f>
        <v>0</v>
      </c>
      <c r="D24" s="51"/>
      <c r="E24" s="51"/>
      <c r="F24" s="51"/>
      <c r="G24" s="108"/>
      <c r="H24" s="51"/>
      <c r="I24" s="176"/>
      <c r="J24" s="51"/>
      <c r="K24" s="51"/>
      <c r="L24" s="176"/>
      <c r="M24" s="176"/>
      <c r="N24" s="51"/>
      <c r="O24" s="176"/>
      <c r="P24" s="51"/>
      <c r="Q24" s="51"/>
      <c r="R24" s="176"/>
      <c r="S24" s="176"/>
      <c r="T24" s="52"/>
      <c r="U24" s="51"/>
      <c r="V24" s="155"/>
      <c r="W24" s="103"/>
      <c r="X24" s="44"/>
      <c r="Y24" s="44"/>
      <c r="Z24" s="132"/>
      <c r="AA24" s="44"/>
      <c r="AB24" s="44"/>
    </row>
    <row r="25" spans="1:41" ht="24.75" hidden="1" customHeight="1" x14ac:dyDescent="0.2">
      <c r="A25" s="111"/>
      <c r="B25" s="60"/>
      <c r="C25" s="75"/>
      <c r="D25" s="51"/>
      <c r="E25" s="51"/>
      <c r="F25" s="51"/>
      <c r="G25" s="108"/>
      <c r="H25" s="51"/>
      <c r="I25" s="51"/>
      <c r="J25" s="51"/>
      <c r="K25" s="51"/>
      <c r="L25" s="51"/>
      <c r="M25" s="51"/>
      <c r="N25" s="51"/>
      <c r="O25" s="51"/>
      <c r="P25" s="51"/>
      <c r="Q25" s="52"/>
      <c r="R25" s="52"/>
      <c r="S25" s="52"/>
      <c r="T25" s="52"/>
      <c r="U25" s="51"/>
      <c r="V25" s="154"/>
      <c r="W25" s="89"/>
      <c r="X25" s="44"/>
      <c r="Y25" s="44"/>
      <c r="Z25" s="132"/>
      <c r="AA25" s="44"/>
    </row>
    <row r="26" spans="1:41" ht="27.75" hidden="1" customHeight="1" x14ac:dyDescent="0.2">
      <c r="A26" s="111"/>
      <c r="B26" s="60"/>
      <c r="C26" s="73"/>
      <c r="D26" s="51"/>
      <c r="E26" s="65"/>
      <c r="F26" s="62"/>
      <c r="G26" s="73"/>
      <c r="H26" s="65"/>
      <c r="I26" s="65"/>
      <c r="J26" s="65"/>
      <c r="K26" s="52"/>
      <c r="L26" s="52"/>
      <c r="M26" s="52"/>
      <c r="N26" s="52"/>
      <c r="O26" s="52"/>
      <c r="P26" s="52"/>
      <c r="Q26" s="52"/>
      <c r="R26" s="52"/>
      <c r="S26" s="52"/>
      <c r="T26" s="51"/>
      <c r="U26" s="51"/>
      <c r="V26" s="155"/>
      <c r="W26" s="103"/>
      <c r="X26" s="44"/>
      <c r="Y26" s="44"/>
      <c r="Z26" s="152"/>
      <c r="AA26" s="151"/>
      <c r="AB26" s="52"/>
      <c r="AC26" s="52"/>
      <c r="AD26" s="52"/>
      <c r="AE26" s="52"/>
      <c r="AF26" s="52"/>
      <c r="AG26" s="51"/>
      <c r="AH26" s="51"/>
      <c r="AI26" s="112"/>
      <c r="AJ26" s="114"/>
      <c r="AK26" s="114"/>
      <c r="AL26" s="44"/>
      <c r="AM26" s="44"/>
      <c r="AN26" s="44"/>
      <c r="AO26" s="44"/>
    </row>
    <row r="27" spans="1:41" ht="27" hidden="1" customHeight="1" x14ac:dyDescent="0.2">
      <c r="A27" s="111"/>
      <c r="B27" s="60"/>
      <c r="C27" s="73"/>
      <c r="D27" s="51"/>
      <c r="E27" s="51"/>
      <c r="F27" s="51"/>
      <c r="G27" s="108"/>
      <c r="H27" s="52"/>
      <c r="I27" s="80"/>
      <c r="J27" s="81"/>
      <c r="K27" s="80"/>
      <c r="L27" s="81"/>
      <c r="M27" s="80"/>
      <c r="N27" s="81"/>
      <c r="O27" s="80"/>
      <c r="P27" s="81"/>
      <c r="Q27" s="81"/>
      <c r="R27" s="52"/>
      <c r="S27" s="52"/>
      <c r="T27" s="52"/>
      <c r="U27" s="52"/>
      <c r="V27" s="156"/>
      <c r="W27" s="5"/>
      <c r="X27" s="44"/>
      <c r="Y27" s="44"/>
      <c r="Z27" s="132"/>
      <c r="AA27" s="44"/>
    </row>
    <row r="28" spans="1:41" ht="0.75" customHeight="1" x14ac:dyDescent="0.2">
      <c r="A28" s="13"/>
      <c r="B28" s="52"/>
      <c r="C28" s="73"/>
      <c r="D28" s="139"/>
      <c r="E28" s="139"/>
      <c r="F28" s="140"/>
      <c r="G28" s="108"/>
      <c r="H28" s="140"/>
      <c r="I28" s="143"/>
      <c r="J28" s="141"/>
      <c r="K28" s="143">
        <v>1542.1</v>
      </c>
      <c r="L28" s="141"/>
      <c r="M28" s="143"/>
      <c r="N28" s="81"/>
      <c r="O28" s="143"/>
      <c r="P28" s="52"/>
      <c r="Q28" s="52"/>
      <c r="R28" s="52"/>
      <c r="S28" s="140"/>
      <c r="T28" s="140"/>
      <c r="U28" s="52"/>
      <c r="V28" s="156"/>
      <c r="W28" s="5"/>
      <c r="X28" s="44"/>
      <c r="Y28" s="44"/>
      <c r="Z28" s="132"/>
      <c r="AA28" s="44"/>
    </row>
    <row r="29" spans="1:41" ht="28.5" customHeight="1" x14ac:dyDescent="0.2">
      <c r="A29" s="136" t="s">
        <v>32</v>
      </c>
      <c r="B29" s="137"/>
      <c r="C29" s="138">
        <f>S29+T29</f>
        <v>0</v>
      </c>
      <c r="D29" s="139"/>
      <c r="E29" s="140"/>
      <c r="F29" s="139"/>
      <c r="G29" s="169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176">
        <f>SUM(G29:R29)</f>
        <v>0</v>
      </c>
      <c r="T29" s="52"/>
      <c r="U29" s="51"/>
      <c r="V29" s="156"/>
      <c r="W29" s="5"/>
      <c r="X29" s="44"/>
      <c r="Y29" s="58"/>
      <c r="Z29" s="58"/>
      <c r="AA29" s="44"/>
      <c r="AC29" s="44"/>
    </row>
    <row r="30" spans="1:41" ht="27" hidden="1" customHeight="1" x14ac:dyDescent="0.2">
      <c r="A30" s="136"/>
      <c r="B30" s="137"/>
      <c r="C30" s="142"/>
      <c r="D30" s="139"/>
      <c r="E30" s="140"/>
      <c r="F30" s="139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58"/>
      <c r="V30" s="156"/>
      <c r="W30" s="5"/>
      <c r="X30" s="44"/>
      <c r="Y30" s="44"/>
      <c r="Z30" s="58"/>
      <c r="AA30" s="44"/>
    </row>
    <row r="31" spans="1:41" ht="32.25" customHeight="1" thickBot="1" x14ac:dyDescent="0.25">
      <c r="A31" s="122" t="s">
        <v>39</v>
      </c>
      <c r="B31" s="123">
        <v>0</v>
      </c>
      <c r="C31" s="124">
        <f>C23+C24+C29</f>
        <v>0</v>
      </c>
      <c r="D31" s="123"/>
      <c r="E31" s="123">
        <f>SUM(E29:E30)</f>
        <v>0</v>
      </c>
      <c r="F31" s="124">
        <f>SUM(F28:F30)</f>
        <v>0</v>
      </c>
      <c r="G31" s="125">
        <f>SUM(G21:G29)</f>
        <v>0</v>
      </c>
      <c r="H31" s="123">
        <f t="shared" ref="H31:R31" si="0">SUM(H24:H30)</f>
        <v>0</v>
      </c>
      <c r="I31" s="126">
        <f t="shared" si="0"/>
        <v>0</v>
      </c>
      <c r="J31" s="123">
        <f t="shared" si="0"/>
        <v>0</v>
      </c>
      <c r="K31" s="176">
        <v>0</v>
      </c>
      <c r="L31" s="126">
        <f t="shared" si="0"/>
        <v>0</v>
      </c>
      <c r="M31" s="123">
        <f t="shared" si="0"/>
        <v>0</v>
      </c>
      <c r="N31" s="125">
        <f t="shared" si="0"/>
        <v>0</v>
      </c>
      <c r="O31" s="127">
        <f t="shared" si="0"/>
        <v>0</v>
      </c>
      <c r="P31" s="125">
        <f t="shared" si="0"/>
        <v>0</v>
      </c>
      <c r="Q31" s="123">
        <f t="shared" si="0"/>
        <v>0</v>
      </c>
      <c r="R31" s="125">
        <f t="shared" si="0"/>
        <v>0</v>
      </c>
      <c r="S31" s="123">
        <f>SUM(G31:R31)</f>
        <v>0</v>
      </c>
      <c r="T31" s="123">
        <f>T23+T29</f>
        <v>0</v>
      </c>
      <c r="U31" s="181"/>
      <c r="V31" s="148"/>
      <c r="W31" s="166"/>
      <c r="X31" s="44"/>
      <c r="Y31" s="44"/>
      <c r="Z31" s="58"/>
      <c r="AA31" s="44"/>
    </row>
    <row r="32" spans="1:41" ht="25.5" customHeight="1" thickBot="1" x14ac:dyDescent="0.25">
      <c r="A32" s="15"/>
      <c r="B32" s="58"/>
      <c r="C32" s="130"/>
      <c r="D32" s="58"/>
      <c r="E32" s="130"/>
      <c r="F32" s="121"/>
      <c r="G32" s="131"/>
      <c r="H32" s="132"/>
      <c r="I32" s="132"/>
      <c r="J32" s="132"/>
      <c r="K32" s="58"/>
      <c r="L32" s="58"/>
      <c r="M32" s="58"/>
      <c r="N32" s="58"/>
      <c r="O32" s="58"/>
      <c r="P32" s="58"/>
      <c r="Q32" s="58"/>
      <c r="R32" s="58"/>
      <c r="S32" s="58"/>
      <c r="T32" s="133"/>
      <c r="U32" s="133"/>
      <c r="X32" s="58"/>
      <c r="AA32" s="44"/>
    </row>
    <row r="33" spans="1:37" ht="0.75" customHeight="1" thickBot="1" x14ac:dyDescent="0.25"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</row>
    <row r="34" spans="1:37" ht="13.5" hidden="1" thickBot="1" x14ac:dyDescent="0.25"/>
    <row r="35" spans="1:37" ht="17.25" hidden="1" customHeight="1" thickBot="1" x14ac:dyDescent="0.25"/>
    <row r="36" spans="1:37" ht="45.75" customHeight="1" thickBot="1" x14ac:dyDescent="0.25">
      <c r="A36" s="32" t="s">
        <v>1</v>
      </c>
      <c r="B36" s="35" t="s">
        <v>2</v>
      </c>
      <c r="C36" s="36"/>
      <c r="D36" s="39" t="s">
        <v>3</v>
      </c>
      <c r="E36" s="39"/>
      <c r="F36" s="32" t="s">
        <v>47</v>
      </c>
      <c r="G36" s="27" t="s">
        <v>22</v>
      </c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167"/>
      <c r="X36" s="44"/>
      <c r="Y36" s="129"/>
    </row>
    <row r="37" spans="1:37" ht="20.25" customHeight="1" thickBot="1" x14ac:dyDescent="0.25">
      <c r="A37" s="33"/>
      <c r="B37" s="37"/>
      <c r="C37" s="38"/>
      <c r="D37" s="118"/>
      <c r="E37" s="119"/>
      <c r="F37" s="41"/>
      <c r="G37" s="29">
        <v>2026</v>
      </c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30"/>
      <c r="T37" s="77">
        <v>2027</v>
      </c>
      <c r="U37" s="79">
        <v>2028</v>
      </c>
      <c r="V37" s="149"/>
      <c r="W37" s="79"/>
      <c r="X37" s="6"/>
      <c r="Y37" s="6"/>
      <c r="AA37" s="44"/>
    </row>
    <row r="38" spans="1:37" ht="19.5" customHeight="1" thickBot="1" x14ac:dyDescent="0.25">
      <c r="A38" s="34"/>
      <c r="B38" s="19" t="s">
        <v>5</v>
      </c>
      <c r="C38" s="19" t="s">
        <v>6</v>
      </c>
      <c r="D38" s="116" t="s">
        <v>5</v>
      </c>
      <c r="E38" s="117" t="s">
        <v>6</v>
      </c>
      <c r="F38" s="41"/>
      <c r="G38" s="26" t="s">
        <v>7</v>
      </c>
      <c r="H38" s="21" t="s">
        <v>8</v>
      </c>
      <c r="I38" s="21" t="s">
        <v>9</v>
      </c>
      <c r="J38" s="21" t="s">
        <v>10</v>
      </c>
      <c r="K38" s="21" t="s">
        <v>11</v>
      </c>
      <c r="L38" s="21" t="s">
        <v>12</v>
      </c>
      <c r="M38" s="21" t="s">
        <v>13</v>
      </c>
      <c r="N38" s="21" t="s">
        <v>14</v>
      </c>
      <c r="O38" s="21" t="s">
        <v>15</v>
      </c>
      <c r="P38" s="21" t="s">
        <v>16</v>
      </c>
      <c r="Q38" s="21" t="s">
        <v>17</v>
      </c>
      <c r="R38" s="21" t="s">
        <v>18</v>
      </c>
      <c r="S38" s="22" t="s">
        <v>19</v>
      </c>
      <c r="T38" s="31"/>
      <c r="U38" s="115"/>
      <c r="V38" s="145"/>
    </row>
    <row r="39" spans="1:37" ht="3.75" hidden="1" customHeight="1" x14ac:dyDescent="0.2">
      <c r="A39" s="15"/>
      <c r="B39" s="42"/>
      <c r="C39" s="42"/>
      <c r="D39" s="42"/>
      <c r="E39" s="42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4"/>
      <c r="T39" s="44"/>
      <c r="U39" s="44"/>
      <c r="V39" s="145"/>
    </row>
    <row r="40" spans="1:37" s="1" customFormat="1" hidden="1" x14ac:dyDescent="0.2">
      <c r="A40" s="14"/>
      <c r="B40" s="45"/>
      <c r="C40" s="45"/>
      <c r="D40" s="45"/>
      <c r="E40" s="45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7"/>
      <c r="T40" s="47"/>
      <c r="U40" s="47"/>
      <c r="V40" s="145"/>
    </row>
    <row r="41" spans="1:37" hidden="1" x14ac:dyDescent="0.2">
      <c r="A41" s="12"/>
      <c r="B41" s="49"/>
      <c r="C41" s="49"/>
      <c r="D41" s="49"/>
      <c r="E41" s="5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145"/>
      <c r="AH41"/>
      <c r="AI41"/>
      <c r="AJ41"/>
      <c r="AK41"/>
    </row>
    <row r="42" spans="1:37" ht="14.25" hidden="1" customHeight="1" x14ac:dyDescent="0.2">
      <c r="A42" s="12"/>
      <c r="B42" s="49"/>
      <c r="C42" s="49"/>
      <c r="D42" s="49"/>
      <c r="E42" s="5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145"/>
      <c r="AH42"/>
      <c r="AI42"/>
      <c r="AJ42"/>
      <c r="AK42"/>
    </row>
    <row r="43" spans="1:37" hidden="1" x14ac:dyDescent="0.2">
      <c r="A43" s="12"/>
      <c r="B43" s="49"/>
      <c r="C43" s="49"/>
      <c r="D43" s="49"/>
      <c r="E43" s="5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145"/>
      <c r="AH43"/>
      <c r="AI43"/>
      <c r="AJ43"/>
      <c r="AK43"/>
    </row>
    <row r="44" spans="1:37" s="17" customFormat="1" ht="13.5" hidden="1" customHeight="1" x14ac:dyDescent="0.2">
      <c r="A44" s="13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50"/>
      <c r="W44" s="7"/>
      <c r="X44" s="7"/>
      <c r="Y44" s="8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</row>
    <row r="45" spans="1:37" hidden="1" x14ac:dyDescent="0.2">
      <c r="A45" s="13"/>
      <c r="B45" s="52"/>
      <c r="C45" s="52"/>
      <c r="D45" s="53"/>
      <c r="E45" s="53"/>
      <c r="F45" s="53"/>
      <c r="G45" s="52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145"/>
    </row>
    <row r="46" spans="1:37" hidden="1" x14ac:dyDescent="0.2">
      <c r="A46" s="14" t="s">
        <v>20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145"/>
    </row>
    <row r="47" spans="1:37" ht="15.75" hidden="1" customHeight="1" x14ac:dyDescent="0.2">
      <c r="A47" s="71"/>
      <c r="B47" s="49"/>
      <c r="C47" s="75"/>
      <c r="D47" s="57"/>
      <c r="E47" s="75"/>
      <c r="F47" s="61"/>
      <c r="G47" s="49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51"/>
      <c r="V47" s="145"/>
    </row>
    <row r="48" spans="1:37" ht="15.75" customHeight="1" x14ac:dyDescent="0.2">
      <c r="A48" s="111" t="s">
        <v>33</v>
      </c>
      <c r="B48" s="60"/>
      <c r="C48" s="75">
        <f>C23</f>
        <v>0</v>
      </c>
      <c r="D48" s="57"/>
      <c r="E48" s="75"/>
      <c r="F48" s="61"/>
      <c r="G48" s="49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51"/>
      <c r="V48" s="145"/>
    </row>
    <row r="49" spans="1:25" ht="25.5" customHeight="1" x14ac:dyDescent="0.2">
      <c r="A49" s="111" t="s">
        <v>35</v>
      </c>
      <c r="B49" s="60"/>
      <c r="C49" s="75">
        <f>C24</f>
        <v>0</v>
      </c>
      <c r="D49" s="51"/>
      <c r="E49" s="51"/>
      <c r="F49" s="52"/>
      <c r="G49" s="59"/>
      <c r="H49" s="51"/>
      <c r="I49" s="51"/>
      <c r="J49" s="51"/>
      <c r="K49" s="51"/>
      <c r="L49" s="51"/>
      <c r="M49" s="51"/>
      <c r="N49" s="51"/>
      <c r="O49" s="51"/>
      <c r="P49" s="51"/>
      <c r="Q49" s="52"/>
      <c r="R49" s="52"/>
      <c r="S49" s="52"/>
      <c r="T49" s="51"/>
      <c r="U49" s="51"/>
      <c r="V49" s="145"/>
    </row>
    <row r="50" spans="1:25" ht="18.75" hidden="1" customHeight="1" x14ac:dyDescent="0.2">
      <c r="A50" s="111"/>
      <c r="B50" s="60"/>
      <c r="C50" s="75"/>
      <c r="D50" s="51"/>
      <c r="E50" s="51"/>
      <c r="F50" s="51"/>
      <c r="G50" s="59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145"/>
      <c r="X50" s="44"/>
    </row>
    <row r="51" spans="1:25" ht="29.25" hidden="1" customHeight="1" x14ac:dyDescent="0.2">
      <c r="A51" s="111"/>
      <c r="B51" s="60"/>
      <c r="C51" s="73"/>
      <c r="D51" s="51"/>
      <c r="E51" s="65"/>
      <c r="F51" s="62"/>
      <c r="G51" s="59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  <c r="S51" s="51"/>
      <c r="T51" s="51"/>
      <c r="U51" s="51"/>
      <c r="V51" s="145"/>
      <c r="X51" s="44"/>
    </row>
    <row r="52" spans="1:25" ht="15.75" hidden="1" customHeight="1" x14ac:dyDescent="0.2">
      <c r="A52" s="111"/>
      <c r="B52" s="60"/>
      <c r="C52" s="73"/>
      <c r="D52" s="51"/>
      <c r="E52" s="51"/>
      <c r="F52" s="51"/>
      <c r="G52" s="59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157"/>
      <c r="W52" s="44"/>
      <c r="X52" s="44"/>
    </row>
    <row r="53" spans="1:25" ht="27" hidden="1" customHeight="1" x14ac:dyDescent="0.2">
      <c r="A53" s="13"/>
      <c r="B53" s="52"/>
      <c r="C53" s="73"/>
      <c r="D53" s="139"/>
      <c r="E53" s="139"/>
      <c r="F53" s="140"/>
      <c r="G53" s="59"/>
      <c r="H53" s="51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51"/>
      <c r="U53" s="51"/>
      <c r="V53" s="157"/>
      <c r="W53" s="44"/>
      <c r="X53" s="44"/>
    </row>
    <row r="54" spans="1:25" ht="30" customHeight="1" x14ac:dyDescent="0.2">
      <c r="A54" s="136" t="s">
        <v>32</v>
      </c>
      <c r="B54" s="137"/>
      <c r="C54" s="138">
        <f>C29</f>
        <v>0</v>
      </c>
      <c r="D54" s="139"/>
      <c r="E54" s="140"/>
      <c r="F54" s="51"/>
      <c r="G54" s="59"/>
      <c r="H54" s="51"/>
      <c r="I54" s="51"/>
      <c r="J54" s="51"/>
      <c r="K54" s="55"/>
      <c r="L54" s="53"/>
      <c r="M54" s="53"/>
      <c r="N54" s="53"/>
      <c r="O54" s="53"/>
      <c r="P54" s="55"/>
      <c r="Q54" s="53"/>
      <c r="R54" s="55"/>
      <c r="S54" s="51"/>
      <c r="T54" s="51"/>
      <c r="U54" s="51"/>
      <c r="V54" s="145"/>
      <c r="Y54" s="44"/>
    </row>
    <row r="55" spans="1:25" ht="24.75" hidden="1" customHeight="1" x14ac:dyDescent="0.2">
      <c r="A55" s="136"/>
      <c r="B55" s="137"/>
      <c r="C55" s="142"/>
      <c r="D55" s="139"/>
      <c r="E55" s="140"/>
      <c r="F55" s="139"/>
      <c r="G55" s="59"/>
      <c r="H55" s="51"/>
      <c r="I55" s="51"/>
      <c r="J55" s="51"/>
      <c r="K55" s="55"/>
      <c r="L55" s="53"/>
      <c r="M55" s="53"/>
      <c r="N55" s="53"/>
      <c r="O55" s="53"/>
      <c r="P55" s="55"/>
      <c r="Q55" s="55"/>
      <c r="R55" s="55"/>
      <c r="S55" s="52"/>
      <c r="T55" s="51"/>
      <c r="U55" s="51"/>
      <c r="V55" s="145"/>
      <c r="Y55" s="44"/>
    </row>
    <row r="56" spans="1:25" ht="38.25" hidden="1" customHeight="1" thickBot="1" x14ac:dyDescent="0.25">
      <c r="A56" s="122" t="s">
        <v>21</v>
      </c>
      <c r="B56" s="123">
        <v>0</v>
      </c>
      <c r="C56" s="124">
        <f>SUM(C49:C55)</f>
        <v>0</v>
      </c>
      <c r="D56" s="123"/>
      <c r="E56" s="123">
        <f>SUM(E54:E55)</f>
        <v>0</v>
      </c>
      <c r="F56" s="124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>
        <f>SUM(G56:R56)</f>
        <v>0</v>
      </c>
      <c r="T56" s="51"/>
      <c r="U56" s="51"/>
      <c r="V56" s="145"/>
    </row>
    <row r="57" spans="1:25" ht="42.75" customHeight="1" thickBot="1" x14ac:dyDescent="0.25">
      <c r="A57" s="122" t="s">
        <v>39</v>
      </c>
      <c r="B57" s="123">
        <v>0</v>
      </c>
      <c r="C57" s="124">
        <f>C48+C49+C54</f>
        <v>0</v>
      </c>
      <c r="D57" s="123"/>
      <c r="E57" s="123">
        <f>SUM(E55:E56)</f>
        <v>0</v>
      </c>
      <c r="F57" s="124">
        <f>SUM(F53:F56)</f>
        <v>0</v>
      </c>
      <c r="G57" s="123"/>
      <c r="H57" s="123"/>
      <c r="I57" s="162"/>
      <c r="J57" s="162"/>
      <c r="K57" s="162"/>
      <c r="L57" s="162"/>
      <c r="M57" s="162"/>
      <c r="N57" s="162"/>
      <c r="O57" s="162"/>
      <c r="P57" s="162"/>
      <c r="Q57" s="162"/>
      <c r="R57" s="162"/>
      <c r="S57" s="162"/>
      <c r="T57" s="144"/>
      <c r="U57" s="144"/>
      <c r="V57" s="145"/>
    </row>
    <row r="58" spans="1:25" ht="23.25" customHeight="1" x14ac:dyDescent="0.2">
      <c r="A58" s="134"/>
      <c r="B58" s="131"/>
      <c r="C58" s="135"/>
      <c r="D58" s="132"/>
      <c r="E58" s="132"/>
      <c r="F58" s="132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</row>
    <row r="59" spans="1:25" ht="28.5" customHeight="1" x14ac:dyDescent="0.2">
      <c r="A59" s="165"/>
      <c r="B59" s="165"/>
      <c r="C59" s="5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"/>
      <c r="W59" s="5"/>
    </row>
    <row r="60" spans="1:25" ht="13.5" customHeight="1" x14ac:dyDescent="0.2">
      <c r="A60" s="15"/>
      <c r="B60" s="58"/>
      <c r="C60" s="121"/>
      <c r="D60" s="58"/>
      <c r="E60" s="121"/>
      <c r="F60" s="121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</row>
    <row r="61" spans="1:25" ht="9.75" customHeight="1" x14ac:dyDescent="0.2">
      <c r="A61" s="15"/>
      <c r="B61" s="58"/>
      <c r="C61" s="58"/>
      <c r="D61" s="58"/>
      <c r="E61" s="58"/>
      <c r="F61" s="58"/>
    </row>
    <row r="62" spans="1:25" ht="17.25" customHeight="1" x14ac:dyDescent="0.2">
      <c r="A62" s="15"/>
      <c r="B62" s="58"/>
      <c r="C62" s="121"/>
      <c r="D62" s="58"/>
      <c r="E62" s="121"/>
      <c r="F62" s="121"/>
    </row>
    <row r="63" spans="1:25" x14ac:dyDescent="0.2">
      <c r="B63" s="11"/>
      <c r="C63" s="11"/>
      <c r="D63" s="11"/>
      <c r="E63" s="11"/>
      <c r="F63" s="11"/>
    </row>
  </sheetData>
  <phoneticPr fontId="0" type="noConversion"/>
  <printOptions horizontalCentered="1"/>
  <pageMargins left="0.43307086614173229" right="0.27559055118110237" top="0.17" bottom="0.19685039370078741" header="0.23622047244094491" footer="0.51181102362204722"/>
  <pageSetup paperSize="9" scale="49" orientation="landscape" r:id="rId1"/>
  <headerFooter alignWithMargins="0">
    <oddFooter>&amp;R&amp;14 8</oddFooter>
  </headerFooter>
  <colBreaks count="1" manualBreakCount="1">
    <brk id="1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51"/>
  <sheetViews>
    <sheetView topLeftCell="C1" zoomScale="85" workbookViewId="0">
      <selection activeCell="U32" sqref="U32"/>
    </sheetView>
  </sheetViews>
  <sheetFormatPr defaultRowHeight="12.75" x14ac:dyDescent="0.2"/>
  <cols>
    <col min="1" max="1" width="43.28515625" style="1" customWidth="1"/>
    <col min="2" max="2" width="12.85546875" style="1" customWidth="1"/>
    <col min="3" max="3" width="15" style="1" customWidth="1"/>
    <col min="4" max="4" width="12.85546875" style="1" customWidth="1"/>
    <col min="5" max="5" width="12.28515625" style="1" customWidth="1"/>
    <col min="6" max="6" width="12.7109375" style="1" customWidth="1"/>
    <col min="7" max="7" width="12.85546875" style="1" customWidth="1"/>
    <col min="8" max="8" width="10.140625" style="1" customWidth="1"/>
    <col min="9" max="9" width="9.85546875" style="1" customWidth="1"/>
    <col min="10" max="10" width="10.5703125" style="1" customWidth="1"/>
    <col min="11" max="12" width="10" style="1" customWidth="1"/>
    <col min="13" max="13" width="10.42578125" style="1" customWidth="1"/>
    <col min="14" max="14" width="11" style="1" customWidth="1"/>
    <col min="15" max="15" width="10" style="1" customWidth="1"/>
    <col min="16" max="16" width="9.7109375" style="1" customWidth="1"/>
    <col min="17" max="18" width="10.28515625" style="1" customWidth="1"/>
    <col min="19" max="19" width="12.140625" style="1" customWidth="1"/>
    <col min="20" max="20" width="11.140625" style="1" customWidth="1"/>
    <col min="21" max="21" width="10.85546875" style="1" customWidth="1"/>
    <col min="22" max="22" width="12" style="1" customWidth="1"/>
    <col min="23" max="23" width="12.5703125" style="1" customWidth="1"/>
    <col min="24" max="25" width="13.28515625" style="1" customWidth="1"/>
    <col min="26" max="26" width="9.140625" style="1" customWidth="1"/>
    <col min="27" max="28" width="12.42578125" style="1" customWidth="1"/>
    <col min="29" max="37" width="9.140625" style="1" customWidth="1"/>
  </cols>
  <sheetData>
    <row r="1" spans="1:57" ht="18" x14ac:dyDescent="0.25">
      <c r="U1" s="24" t="s">
        <v>24</v>
      </c>
    </row>
    <row r="2" spans="1:57" ht="18" x14ac:dyDescent="0.25">
      <c r="A2" s="67" t="s">
        <v>41</v>
      </c>
      <c r="I2" s="10"/>
      <c r="J2" s="10"/>
      <c r="U2" s="25"/>
    </row>
    <row r="3" spans="1:57" ht="13.5" thickBot="1" x14ac:dyDescent="0.25">
      <c r="U3" s="76"/>
    </row>
    <row r="4" spans="1:57" ht="0.75" hidden="1" customHeight="1" thickBot="1" x14ac:dyDescent="0.3">
      <c r="A4" s="10"/>
    </row>
    <row r="5" spans="1:57" ht="9.75" hidden="1" customHeight="1" thickBot="1" x14ac:dyDescent="0.25">
      <c r="U5" s="6"/>
    </row>
    <row r="6" spans="1:57" ht="13.5" hidden="1" thickBot="1" x14ac:dyDescent="0.25">
      <c r="U6" s="6"/>
    </row>
    <row r="7" spans="1:57" ht="7.5" hidden="1" customHeight="1" thickBot="1" x14ac:dyDescent="0.25">
      <c r="U7" s="6"/>
    </row>
    <row r="8" spans="1:57" ht="51" customHeight="1" thickBot="1" x14ac:dyDescent="0.25">
      <c r="A8" s="69" t="s">
        <v>1</v>
      </c>
      <c r="B8" s="35" t="s">
        <v>25</v>
      </c>
      <c r="C8" s="185"/>
      <c r="D8" s="186" t="s">
        <v>31</v>
      </c>
      <c r="E8" s="36"/>
      <c r="F8" s="32" t="s">
        <v>43</v>
      </c>
      <c r="G8" s="27" t="s">
        <v>26</v>
      </c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83"/>
      <c r="V8" s="167"/>
      <c r="Y8" s="6"/>
    </row>
    <row r="9" spans="1:57" ht="18" customHeight="1" thickBot="1" x14ac:dyDescent="0.25">
      <c r="A9" s="3"/>
      <c r="B9" s="187"/>
      <c r="C9" s="38"/>
      <c r="D9" s="37"/>
      <c r="E9" s="38"/>
      <c r="F9" s="41"/>
      <c r="G9" s="29">
        <v>2026</v>
      </c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30"/>
      <c r="T9" s="77">
        <v>2027</v>
      </c>
      <c r="U9" s="146">
        <v>2028</v>
      </c>
      <c r="V9" s="149"/>
      <c r="W9" s="79"/>
      <c r="Y9" s="6"/>
    </row>
    <row r="10" spans="1:57" ht="12" customHeight="1" thickBot="1" x14ac:dyDescent="0.25">
      <c r="A10" s="68"/>
      <c r="B10" s="19" t="s">
        <v>5</v>
      </c>
      <c r="C10" s="19" t="s">
        <v>6</v>
      </c>
      <c r="D10" s="18" t="s">
        <v>5</v>
      </c>
      <c r="E10" s="20" t="s">
        <v>6</v>
      </c>
      <c r="F10" s="41"/>
      <c r="G10" s="26" t="s">
        <v>7</v>
      </c>
      <c r="H10" s="21" t="s">
        <v>8</v>
      </c>
      <c r="I10" s="21" t="s">
        <v>9</v>
      </c>
      <c r="J10" s="21" t="s">
        <v>10</v>
      </c>
      <c r="K10" s="21" t="s">
        <v>11</v>
      </c>
      <c r="L10" s="21" t="s">
        <v>12</v>
      </c>
      <c r="M10" s="21" t="s">
        <v>13</v>
      </c>
      <c r="N10" s="21" t="s">
        <v>14</v>
      </c>
      <c r="O10" s="21" t="s">
        <v>15</v>
      </c>
      <c r="P10" s="21" t="s">
        <v>16</v>
      </c>
      <c r="Q10" s="21" t="s">
        <v>17</v>
      </c>
      <c r="R10" s="21" t="s">
        <v>18</v>
      </c>
      <c r="S10" s="22" t="s">
        <v>19</v>
      </c>
      <c r="T10" s="78"/>
      <c r="U10" s="147"/>
      <c r="V10" s="145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</row>
    <row r="11" spans="1:57" s="1" customFormat="1" ht="9.75" hidden="1" customHeight="1" x14ac:dyDescent="0.2">
      <c r="A11" s="15"/>
      <c r="B11" s="42"/>
      <c r="C11" s="42"/>
      <c r="D11" s="42"/>
      <c r="E11" s="42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4"/>
      <c r="V11" s="145"/>
    </row>
    <row r="12" spans="1:57" s="1" customFormat="1" ht="1.5" hidden="1" customHeight="1" x14ac:dyDescent="0.2">
      <c r="A12" s="14"/>
      <c r="B12" s="45"/>
      <c r="C12" s="45"/>
      <c r="D12" s="45"/>
      <c r="E12" s="45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7"/>
      <c r="V12" s="145"/>
    </row>
    <row r="13" spans="1:57" hidden="1" x14ac:dyDescent="0.2">
      <c r="A13" s="12"/>
      <c r="B13" s="49">
        <v>0</v>
      </c>
      <c r="C13" s="49">
        <v>0</v>
      </c>
      <c r="D13" s="49"/>
      <c r="E13" s="50"/>
      <c r="F13" s="49"/>
      <c r="G13" s="49">
        <v>0</v>
      </c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V13" s="145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</row>
    <row r="14" spans="1:57" ht="14.25" hidden="1" customHeight="1" x14ac:dyDescent="0.2">
      <c r="A14" s="12"/>
      <c r="B14" s="49"/>
      <c r="C14" s="49"/>
      <c r="D14" s="49"/>
      <c r="E14" s="50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V14" s="145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</row>
    <row r="15" spans="1:57" hidden="1" x14ac:dyDescent="0.2">
      <c r="A15" s="12"/>
      <c r="B15" s="49"/>
      <c r="C15" s="49"/>
      <c r="D15" s="49"/>
      <c r="E15" s="50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V15" s="145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</row>
    <row r="16" spans="1:57" s="17" customFormat="1" ht="13.5" hidden="1" customHeight="1" x14ac:dyDescent="0.2">
      <c r="A16" s="13"/>
      <c r="B16" s="52">
        <v>0</v>
      </c>
      <c r="C16" s="52">
        <v>0</v>
      </c>
      <c r="D16" s="52"/>
      <c r="E16" s="52"/>
      <c r="F16" s="52"/>
      <c r="G16" s="52">
        <v>0</v>
      </c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7"/>
      <c r="U16" s="7"/>
      <c r="V16" s="150"/>
      <c r="W16" s="7"/>
      <c r="X16" s="7"/>
      <c r="Y16" s="8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</row>
    <row r="17" spans="1:57" hidden="1" x14ac:dyDescent="0.2">
      <c r="A17" s="13"/>
      <c r="B17" s="52">
        <v>0</v>
      </c>
      <c r="C17" s="52">
        <v>0</v>
      </c>
      <c r="D17" s="53"/>
      <c r="E17" s="53"/>
      <c r="F17" s="53"/>
      <c r="G17" s="52">
        <v>0</v>
      </c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V17" s="145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</row>
    <row r="18" spans="1:57" ht="1.5" customHeight="1" x14ac:dyDescent="0.2">
      <c r="A18" s="15"/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  <c r="M18" s="54"/>
      <c r="N18" s="54"/>
      <c r="O18" s="54"/>
      <c r="P18" s="54"/>
      <c r="Q18" s="54"/>
      <c r="R18" s="54"/>
      <c r="S18" s="54"/>
      <c r="V18" s="145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</row>
    <row r="19" spans="1:57" ht="24.75" customHeight="1" x14ac:dyDescent="0.2">
      <c r="A19" s="13"/>
      <c r="B19" s="55"/>
      <c r="C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128"/>
      <c r="U19" s="87"/>
      <c r="V19" s="145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</row>
    <row r="20" spans="1:57" ht="9.75" hidden="1" customHeight="1" x14ac:dyDescent="0.2">
      <c r="A20" s="71"/>
      <c r="B20" s="49"/>
      <c r="C20" s="72"/>
      <c r="D20" s="57"/>
      <c r="E20" s="74"/>
      <c r="F20" s="74"/>
      <c r="G20" s="72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2"/>
      <c r="U20" s="86"/>
      <c r="V20" s="145"/>
    </row>
    <row r="21" spans="1:57" ht="14.25" hidden="1" customHeight="1" x14ac:dyDescent="0.2">
      <c r="A21" s="71"/>
      <c r="B21" s="50"/>
      <c r="C21" s="75"/>
      <c r="D21" s="51"/>
      <c r="E21" s="65"/>
      <c r="F21" s="65"/>
      <c r="G21" s="73"/>
      <c r="H21" s="65"/>
      <c r="I21" s="65"/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2"/>
      <c r="U21" s="86"/>
      <c r="V21" s="145"/>
    </row>
    <row r="22" spans="1:57" ht="24" hidden="1" customHeight="1" x14ac:dyDescent="0.2">
      <c r="A22" s="71"/>
      <c r="B22" s="50"/>
      <c r="C22" s="75"/>
      <c r="D22" s="51"/>
      <c r="E22" s="65"/>
      <c r="F22" s="65"/>
      <c r="G22" s="73"/>
      <c r="H22" s="65"/>
      <c r="I22" s="65"/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128"/>
      <c r="U22" s="87"/>
      <c r="V22" s="145"/>
    </row>
    <row r="23" spans="1:57" ht="24.75" customHeight="1" x14ac:dyDescent="0.2">
      <c r="A23" s="71" t="s">
        <v>34</v>
      </c>
      <c r="B23" s="50"/>
      <c r="C23" s="175">
        <v>0</v>
      </c>
      <c r="D23" s="51"/>
      <c r="E23" s="65"/>
      <c r="F23" s="65"/>
      <c r="G23" s="73"/>
      <c r="H23" s="65"/>
      <c r="I23" s="65"/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128"/>
      <c r="U23" s="87"/>
      <c r="V23" s="145"/>
    </row>
    <row r="24" spans="1:57" ht="24.75" customHeight="1" x14ac:dyDescent="0.2">
      <c r="A24" s="111" t="s">
        <v>37</v>
      </c>
      <c r="B24" s="50"/>
      <c r="C24" s="177">
        <v>0</v>
      </c>
      <c r="D24" s="51"/>
      <c r="E24" s="65"/>
      <c r="F24" s="65"/>
      <c r="G24" s="180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T24" s="179"/>
      <c r="V24" s="157"/>
    </row>
    <row r="25" spans="1:57" ht="0.75" customHeight="1" x14ac:dyDescent="0.2">
      <c r="A25" s="158"/>
      <c r="B25" s="52"/>
      <c r="C25" s="73"/>
      <c r="D25" s="70"/>
      <c r="E25" s="57"/>
      <c r="F25" s="52"/>
      <c r="G25" s="60"/>
      <c r="H25" s="60"/>
      <c r="I25" s="60"/>
      <c r="J25" s="60"/>
      <c r="K25" s="60"/>
      <c r="L25" s="60"/>
      <c r="M25" s="60"/>
      <c r="N25" s="60"/>
      <c r="O25" s="60"/>
      <c r="P25" s="52"/>
      <c r="Q25" s="58"/>
      <c r="R25" s="52"/>
      <c r="S25" s="52">
        <v>29016.2</v>
      </c>
      <c r="T25" s="183"/>
      <c r="U25" s="184"/>
      <c r="V25" s="145"/>
      <c r="X25" s="58"/>
      <c r="Y25" s="44"/>
    </row>
    <row r="26" spans="1:57" ht="26.25" customHeight="1" x14ac:dyDescent="0.2">
      <c r="A26" s="13" t="s">
        <v>38</v>
      </c>
      <c r="B26" s="52">
        <v>0</v>
      </c>
      <c r="C26" s="63">
        <f>SUM(C23:C25)</f>
        <v>0</v>
      </c>
      <c r="D26" s="70"/>
      <c r="E26" s="74">
        <f>SUM(E22:E24)</f>
        <v>0</v>
      </c>
      <c r="F26" s="52">
        <f>SUM(F22:F25)</f>
        <v>0</v>
      </c>
      <c r="G26" s="52">
        <f t="shared" ref="G26:U26" si="0">SUM(G22:G25)</f>
        <v>0</v>
      </c>
      <c r="H26" s="52">
        <f t="shared" si="0"/>
        <v>0</v>
      </c>
      <c r="I26" s="52">
        <f t="shared" si="0"/>
        <v>0</v>
      </c>
      <c r="J26" s="52">
        <f t="shared" si="0"/>
        <v>0</v>
      </c>
      <c r="K26" s="52">
        <f t="shared" si="0"/>
        <v>0</v>
      </c>
      <c r="L26" s="52">
        <f t="shared" si="0"/>
        <v>0</v>
      </c>
      <c r="M26" s="52">
        <f t="shared" si="0"/>
        <v>0</v>
      </c>
      <c r="N26" s="52">
        <f t="shared" si="0"/>
        <v>0</v>
      </c>
      <c r="O26" s="52">
        <f t="shared" si="0"/>
        <v>0</v>
      </c>
      <c r="P26" s="52">
        <f t="shared" si="0"/>
        <v>0</v>
      </c>
      <c r="Q26" s="52">
        <f t="shared" si="0"/>
        <v>0</v>
      </c>
      <c r="R26" s="52">
        <f t="shared" si="0"/>
        <v>0</v>
      </c>
      <c r="S26" s="65">
        <f>SUM(G24:R24)</f>
        <v>0</v>
      </c>
      <c r="T26" s="52">
        <f t="shared" si="0"/>
        <v>0</v>
      </c>
      <c r="U26" s="52">
        <f t="shared" si="0"/>
        <v>0</v>
      </c>
      <c r="V26" s="148"/>
      <c r="W26" s="166"/>
      <c r="X26" s="44"/>
      <c r="Y26" s="44"/>
    </row>
    <row r="27" spans="1:57" ht="0.75" hidden="1" customHeight="1" thickBot="1" x14ac:dyDescent="0.25">
      <c r="A27" s="15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>
        <f>SUM(R20:R26)</f>
        <v>0</v>
      </c>
      <c r="S27" s="58"/>
      <c r="T27" s="58"/>
      <c r="V27" s="145"/>
    </row>
    <row r="28" spans="1:57" ht="53.25" hidden="1" customHeight="1" thickBot="1" x14ac:dyDescent="0.25"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V28" s="145"/>
    </row>
    <row r="29" spans="1:57" hidden="1" x14ac:dyDescent="0.2"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V29" s="145"/>
    </row>
    <row r="30" spans="1:57" ht="14.25" hidden="1" customHeight="1" x14ac:dyDescent="0.2"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1"/>
      <c r="V30" s="145"/>
    </row>
    <row r="31" spans="1:57" ht="36.75" customHeight="1" thickBot="1" x14ac:dyDescent="0.25">
      <c r="A31" s="6"/>
      <c r="T31" s="76"/>
      <c r="U31" s="76"/>
      <c r="V31" s="145"/>
    </row>
    <row r="32" spans="1:57" ht="54.75" customHeight="1" thickBot="1" x14ac:dyDescent="0.25">
      <c r="A32" s="69" t="s">
        <v>1</v>
      </c>
      <c r="B32" s="186" t="s">
        <v>25</v>
      </c>
      <c r="C32" s="36"/>
      <c r="D32" s="188" t="s">
        <v>31</v>
      </c>
      <c r="E32" s="161"/>
      <c r="F32" s="160" t="s">
        <v>44</v>
      </c>
      <c r="G32" s="27" t="s">
        <v>45</v>
      </c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82"/>
      <c r="U32" s="9"/>
      <c r="V32" s="145"/>
      <c r="X32" s="44"/>
      <c r="Y32" s="6"/>
    </row>
    <row r="33" spans="1:37" ht="0.75" hidden="1" customHeight="1" thickBot="1" x14ac:dyDescent="0.25">
      <c r="A33" s="33"/>
      <c r="B33" s="37"/>
      <c r="C33" s="38"/>
      <c r="D33" s="37"/>
      <c r="E33" s="38"/>
      <c r="F33" s="163"/>
      <c r="G33" s="164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30"/>
      <c r="T33" s="84"/>
      <c r="V33" s="145"/>
      <c r="W33" s="145"/>
      <c r="Y33" s="6"/>
    </row>
    <row r="34" spans="1:37" ht="16.5" customHeight="1" thickBot="1" x14ac:dyDescent="0.25">
      <c r="A34" s="34"/>
      <c r="B34" s="19" t="s">
        <v>5</v>
      </c>
      <c r="C34" s="19" t="s">
        <v>23</v>
      </c>
      <c r="D34" s="18" t="s">
        <v>5</v>
      </c>
      <c r="E34" s="20" t="s">
        <v>23</v>
      </c>
      <c r="F34" s="41"/>
      <c r="G34" s="26" t="s">
        <v>7</v>
      </c>
      <c r="H34" s="21" t="s">
        <v>8</v>
      </c>
      <c r="I34" s="21" t="s">
        <v>9</v>
      </c>
      <c r="J34" s="21" t="s">
        <v>10</v>
      </c>
      <c r="K34" s="21" t="s">
        <v>11</v>
      </c>
      <c r="L34" s="21" t="s">
        <v>12</v>
      </c>
      <c r="M34" s="21" t="s">
        <v>13</v>
      </c>
      <c r="N34" s="21" t="s">
        <v>14</v>
      </c>
      <c r="O34" s="21" t="s">
        <v>15</v>
      </c>
      <c r="P34" s="21" t="s">
        <v>16</v>
      </c>
      <c r="Q34" s="21" t="s">
        <v>17</v>
      </c>
      <c r="R34" s="21" t="s">
        <v>18</v>
      </c>
      <c r="S34" s="22" t="s">
        <v>19</v>
      </c>
      <c r="T34" s="77">
        <v>2027</v>
      </c>
      <c r="U34" s="146">
        <v>2028</v>
      </c>
      <c r="V34" s="149"/>
      <c r="W34" s="79"/>
    </row>
    <row r="35" spans="1:37" s="1" customFormat="1" ht="3.75" hidden="1" customHeight="1" x14ac:dyDescent="0.2">
      <c r="A35" s="15"/>
      <c r="B35" s="42"/>
      <c r="C35" s="42"/>
      <c r="D35" s="42"/>
      <c r="E35" s="42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4"/>
      <c r="T35" s="44"/>
      <c r="V35" s="145"/>
    </row>
    <row r="36" spans="1:37" s="1" customFormat="1" hidden="1" x14ac:dyDescent="0.2">
      <c r="A36" s="14" t="s">
        <v>27</v>
      </c>
      <c r="B36" s="45"/>
      <c r="C36" s="45"/>
      <c r="D36" s="45"/>
      <c r="E36" s="45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7"/>
      <c r="T36" s="48"/>
      <c r="V36" s="145"/>
    </row>
    <row r="37" spans="1:37" hidden="1" x14ac:dyDescent="0.2">
      <c r="A37" s="12" t="s">
        <v>28</v>
      </c>
      <c r="B37" s="49">
        <v>0</v>
      </c>
      <c r="C37" s="49">
        <v>0</v>
      </c>
      <c r="D37" s="49"/>
      <c r="E37" s="50"/>
      <c r="F37" s="49"/>
      <c r="G37" s="49">
        <v>0</v>
      </c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V37" s="145"/>
      <c r="AH37"/>
      <c r="AI37"/>
      <c r="AJ37"/>
      <c r="AK37"/>
    </row>
    <row r="38" spans="1:37" ht="14.25" hidden="1" customHeight="1" x14ac:dyDescent="0.2">
      <c r="A38" s="12" t="s">
        <v>28</v>
      </c>
      <c r="B38" s="49"/>
      <c r="C38" s="49"/>
      <c r="D38" s="49"/>
      <c r="E38" s="50"/>
      <c r="F38" s="4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V38" s="145"/>
      <c r="AH38"/>
      <c r="AI38"/>
      <c r="AJ38"/>
      <c r="AK38"/>
    </row>
    <row r="39" spans="1:37" hidden="1" x14ac:dyDescent="0.2">
      <c r="A39" s="12" t="s">
        <v>28</v>
      </c>
      <c r="B39" s="49"/>
      <c r="C39" s="49"/>
      <c r="D39" s="49"/>
      <c r="E39" s="50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5"/>
      <c r="V39" s="145"/>
      <c r="AH39"/>
      <c r="AI39"/>
      <c r="AJ39"/>
      <c r="AK39"/>
    </row>
    <row r="40" spans="1:37" s="17" customFormat="1" ht="13.5" hidden="1" customHeight="1" x14ac:dyDescent="0.2">
      <c r="A40" s="13" t="s">
        <v>29</v>
      </c>
      <c r="B40" s="52">
        <v>0</v>
      </c>
      <c r="C40" s="52">
        <v>0</v>
      </c>
      <c r="D40" s="52"/>
      <c r="E40" s="52"/>
      <c r="F40" s="52"/>
      <c r="G40" s="52">
        <v>0</v>
      </c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16"/>
      <c r="V40" s="150"/>
      <c r="W40" s="7"/>
      <c r="X40" s="7"/>
      <c r="Y40" s="8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</row>
    <row r="41" spans="1:37" hidden="1" x14ac:dyDescent="0.2">
      <c r="A41" s="13" t="s">
        <v>30</v>
      </c>
      <c r="B41" s="52">
        <v>0</v>
      </c>
      <c r="C41" s="52">
        <v>0</v>
      </c>
      <c r="D41" s="53"/>
      <c r="E41" s="53"/>
      <c r="F41" s="53"/>
      <c r="G41" s="52">
        <v>0</v>
      </c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3"/>
      <c r="V41" s="145"/>
    </row>
    <row r="42" spans="1:37" hidden="1" x14ac:dyDescent="0.2">
      <c r="A42" s="15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  <c r="P42" s="54"/>
      <c r="Q42" s="54"/>
      <c r="R42" s="54"/>
      <c r="S42" s="54"/>
      <c r="T42" s="54"/>
      <c r="U42" s="3"/>
      <c r="V42" s="145"/>
    </row>
    <row r="43" spans="1:37" x14ac:dyDescent="0.2">
      <c r="A43" s="13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6"/>
      <c r="V43" s="145"/>
    </row>
    <row r="44" spans="1:37" hidden="1" x14ac:dyDescent="0.2">
      <c r="A44" s="71"/>
      <c r="B44" s="49"/>
      <c r="C44" s="72"/>
      <c r="D44" s="74"/>
      <c r="E44" s="74"/>
      <c r="F44" s="74"/>
      <c r="G44" s="49"/>
      <c r="H44" s="51"/>
      <c r="I44" s="51"/>
      <c r="J44" s="51"/>
      <c r="K44" s="51"/>
      <c r="L44" s="51"/>
      <c r="M44" s="52"/>
      <c r="N44" s="51"/>
      <c r="O44" s="51"/>
      <c r="P44" s="51"/>
      <c r="Q44" s="51"/>
      <c r="R44" s="51"/>
      <c r="S44" s="52"/>
      <c r="T44" s="51"/>
      <c r="U44" s="85"/>
      <c r="V44" s="145"/>
    </row>
    <row r="45" spans="1:37" hidden="1" x14ac:dyDescent="0.2">
      <c r="A45" s="71"/>
      <c r="B45" s="50"/>
      <c r="C45" s="75"/>
      <c r="D45" s="65"/>
      <c r="E45" s="65"/>
      <c r="F45" s="65"/>
      <c r="G45" s="50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85"/>
      <c r="V45" s="145"/>
    </row>
    <row r="46" spans="1:37" ht="3" customHeight="1" x14ac:dyDescent="0.2">
      <c r="A46" s="71"/>
      <c r="B46" s="50"/>
      <c r="C46" s="75"/>
      <c r="D46" s="51"/>
      <c r="E46" s="65"/>
      <c r="F46" s="65"/>
      <c r="G46" s="50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65"/>
      <c r="S46" s="65"/>
      <c r="T46" s="51"/>
      <c r="U46" s="85"/>
      <c r="V46" s="145"/>
    </row>
    <row r="47" spans="1:37" ht="16.5" customHeight="1" x14ac:dyDescent="0.2">
      <c r="A47" s="71" t="s">
        <v>34</v>
      </c>
      <c r="B47" s="50"/>
      <c r="C47" s="75">
        <f>C23</f>
        <v>0</v>
      </c>
      <c r="D47" s="51"/>
      <c r="E47" s="65"/>
      <c r="F47" s="65"/>
      <c r="G47" s="50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  <c r="S47" s="51"/>
      <c r="T47" s="51"/>
      <c r="U47" s="85"/>
      <c r="V47" s="145"/>
    </row>
    <row r="48" spans="1:37" ht="16.5" customHeight="1" x14ac:dyDescent="0.2">
      <c r="A48" s="111" t="s">
        <v>37</v>
      </c>
      <c r="B48" s="50"/>
      <c r="C48" s="177">
        <f>C24</f>
        <v>0</v>
      </c>
      <c r="D48" s="51"/>
      <c r="E48" s="65"/>
      <c r="F48" s="65"/>
      <c r="G48" s="50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  <c r="S48" s="51"/>
      <c r="T48" s="51"/>
      <c r="U48" s="87"/>
      <c r="V48" s="145"/>
    </row>
    <row r="49" spans="1:22" ht="0.75" customHeight="1" x14ac:dyDescent="0.2">
      <c r="A49" s="158"/>
      <c r="B49" s="52"/>
      <c r="C49" s="73"/>
      <c r="D49" s="70"/>
      <c r="E49" s="57"/>
      <c r="F49" s="52"/>
      <c r="G49" s="159"/>
      <c r="H49" s="159"/>
      <c r="I49" s="159"/>
      <c r="J49" s="159"/>
      <c r="K49" s="159"/>
      <c r="L49" s="159"/>
      <c r="M49" s="159"/>
      <c r="N49" s="159"/>
      <c r="O49" s="159"/>
      <c r="P49" s="159"/>
      <c r="Q49" s="159"/>
      <c r="R49" s="159"/>
      <c r="S49" s="159"/>
      <c r="T49" s="159"/>
      <c r="U49" s="87"/>
      <c r="V49" s="145"/>
    </row>
    <row r="50" spans="1:22" ht="21.75" customHeight="1" x14ac:dyDescent="0.2">
      <c r="A50" s="13" t="s">
        <v>38</v>
      </c>
      <c r="B50" s="52">
        <v>0</v>
      </c>
      <c r="C50" s="63">
        <f>SUM(C47:C49)</f>
        <v>0</v>
      </c>
      <c r="D50" s="70"/>
      <c r="E50" s="74">
        <f>SUM(E46:E48)</f>
        <v>0</v>
      </c>
      <c r="F50" s="52">
        <f>SUM(F46:F49)</f>
        <v>0</v>
      </c>
      <c r="G50" s="52">
        <f t="shared" ref="G50:U50" si="1">SUM(G46:G49)</f>
        <v>0</v>
      </c>
      <c r="H50" s="52">
        <f t="shared" si="1"/>
        <v>0</v>
      </c>
      <c r="I50" s="52">
        <f t="shared" si="1"/>
        <v>0</v>
      </c>
      <c r="J50" s="52">
        <f t="shared" si="1"/>
        <v>0</v>
      </c>
      <c r="K50" s="52">
        <f t="shared" si="1"/>
        <v>0</v>
      </c>
      <c r="L50" s="52">
        <f t="shared" si="1"/>
        <v>0</v>
      </c>
      <c r="M50" s="52">
        <f t="shared" si="1"/>
        <v>0</v>
      </c>
      <c r="N50" s="52">
        <f t="shared" si="1"/>
        <v>0</v>
      </c>
      <c r="O50" s="52">
        <f t="shared" si="1"/>
        <v>0</v>
      </c>
      <c r="P50" s="52">
        <f t="shared" si="1"/>
        <v>0</v>
      </c>
      <c r="Q50" s="52">
        <f t="shared" si="1"/>
        <v>0</v>
      </c>
      <c r="R50" s="52">
        <f t="shared" si="1"/>
        <v>0</v>
      </c>
      <c r="S50" s="52">
        <f t="shared" si="1"/>
        <v>0</v>
      </c>
      <c r="T50" s="52">
        <f t="shared" si="1"/>
        <v>0</v>
      </c>
      <c r="U50" s="52">
        <f t="shared" si="1"/>
        <v>0</v>
      </c>
      <c r="V50" s="145"/>
    </row>
    <row r="51" spans="1:22" x14ac:dyDescent="0.2">
      <c r="A51" s="172"/>
      <c r="C51" s="121"/>
      <c r="F51" s="170"/>
      <c r="G51" s="171"/>
      <c r="H51" s="171"/>
      <c r="I51" s="171"/>
      <c r="J51" s="171"/>
      <c r="K51" s="173"/>
      <c r="L51" s="174"/>
      <c r="M51" s="174"/>
      <c r="N51" s="174"/>
      <c r="O51" s="174"/>
      <c r="P51" s="174"/>
      <c r="Q51" s="174"/>
      <c r="R51" s="174"/>
    </row>
  </sheetData>
  <phoneticPr fontId="0" type="noConversion"/>
  <pageMargins left="0.25" right="0.27" top="1.1399999999999999" bottom="0.39370078740157483" header="0.47244094488188981" footer="0.51181102362204722"/>
  <pageSetup paperSize="9" scale="51" orientation="landscape" r:id="rId1"/>
  <headerFooter alignWithMargins="0">
    <oddFooter>&amp;R11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итог</vt:lpstr>
      <vt:lpstr>обслуживание</vt:lpstr>
      <vt:lpstr>итог!Область_печати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Задолженность на 1 января 2003 г</dc:title>
  <dc:creator>AFR</dc:creator>
  <cp:lastModifiedBy>Петрова_ЕВ</cp:lastModifiedBy>
  <cp:lastPrinted>2025-06-18T05:30:11Z</cp:lastPrinted>
  <dcterms:created xsi:type="dcterms:W3CDTF">2003-02-05T07:33:17Z</dcterms:created>
  <dcterms:modified xsi:type="dcterms:W3CDTF">2026-03-25T07:13:59Z</dcterms:modified>
</cp:coreProperties>
</file>